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F:\PHƯỜNG MƯỜNG THANH\THĂNG HẠNG 2025\Thăng hạng chức danh nghề nghiệp 2025\Tách riêg đề án\P. Mường Thanh ngày 20.12.2025\ĐA1\"/>
    </mc:Choice>
  </mc:AlternateContent>
  <xr:revisionPtr revIDLastSave="0" documentId="13_ncr:1_{52DE70F4-D1D6-47EE-86B0-25DB9EFC0167}" xr6:coauthVersionLast="47" xr6:coauthVersionMax="47" xr10:uidLastSave="{00000000-0000-0000-0000-000000000000}"/>
  <bookViews>
    <workbookView xWindow="-120" yWindow="-120" windowWidth="20730" windowHeight="11040" xr2:uid="{00000000-000D-0000-FFFF-FFFF00000000}"/>
  </bookViews>
  <sheets>
    <sheet name="PHỤ LỤC I" sheetId="7" r:id="rId1"/>
    <sheet name="PHỤ LUC II-MN" sheetId="6" r:id="rId2"/>
    <sheet name="PHỤ LUC III- CƠ CẤU (Chuẩn)" sheetId="9" r:id="rId3"/>
  </sheets>
  <definedNames>
    <definedName name="cumtu_2" localSheetId="0">'PHỤ LỤC I'!$R$10</definedName>
    <definedName name="_xlnm.Print_Area" localSheetId="2">'PHỤ LUC III- CƠ CẤU (Chuẩn)'!$A$1:$Q$93</definedName>
    <definedName name="_xlnm.Print_Area" localSheetId="1">'PHỤ LUC II-MN'!$A$1:$AA$35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P11" i="9" l="1"/>
  <c r="J11" i="9"/>
  <c r="J12" i="9"/>
  <c r="P12" i="9" l="1"/>
  <c r="O10" i="9"/>
  <c r="K12" i="9"/>
  <c r="P10" i="9" l="1"/>
  <c r="O24" i="9"/>
  <c r="O66" i="9"/>
  <c r="P52" i="9"/>
  <c r="P38" i="9"/>
  <c r="I93" i="9"/>
  <c r="C93" i="9"/>
  <c r="I92" i="9"/>
  <c r="C92" i="9"/>
  <c r="I91" i="9"/>
  <c r="C91" i="9"/>
  <c r="I90" i="9"/>
  <c r="C90" i="9"/>
  <c r="I89" i="9"/>
  <c r="C89" i="9"/>
  <c r="I88" i="9"/>
  <c r="C88" i="9"/>
  <c r="I87" i="9"/>
  <c r="C87" i="9"/>
  <c r="I86" i="9"/>
  <c r="C86" i="9"/>
  <c r="I85" i="9"/>
  <c r="C85" i="9"/>
  <c r="I84" i="9"/>
  <c r="C84" i="9"/>
  <c r="I83" i="9"/>
  <c r="C83" i="9"/>
  <c r="I82" i="9"/>
  <c r="C82" i="9"/>
  <c r="I81" i="9"/>
  <c r="C81" i="9"/>
  <c r="N80" i="9"/>
  <c r="M80" i="9"/>
  <c r="L80" i="9"/>
  <c r="K80" i="9"/>
  <c r="J80" i="9"/>
  <c r="H80" i="9"/>
  <c r="G80" i="9"/>
  <c r="F80" i="9"/>
  <c r="E80" i="9"/>
  <c r="D80" i="9"/>
  <c r="I79" i="9"/>
  <c r="C79" i="9"/>
  <c r="I78" i="9"/>
  <c r="C78" i="9"/>
  <c r="I77" i="9"/>
  <c r="C77" i="9"/>
  <c r="I76" i="9"/>
  <c r="C76" i="9"/>
  <c r="I75" i="9"/>
  <c r="C75" i="9"/>
  <c r="I74" i="9"/>
  <c r="C74" i="9"/>
  <c r="I73" i="9"/>
  <c r="C73" i="9"/>
  <c r="I72" i="9"/>
  <c r="C72" i="9"/>
  <c r="I71" i="9"/>
  <c r="C71" i="9"/>
  <c r="I70" i="9"/>
  <c r="C70" i="9"/>
  <c r="I68" i="9"/>
  <c r="C68" i="9"/>
  <c r="N66" i="9"/>
  <c r="M66" i="9"/>
  <c r="L66" i="9"/>
  <c r="K66" i="9"/>
  <c r="J66" i="9"/>
  <c r="H66" i="9"/>
  <c r="G66" i="9"/>
  <c r="F66" i="9"/>
  <c r="E66" i="9"/>
  <c r="D66" i="9"/>
  <c r="I65" i="9"/>
  <c r="C65" i="9"/>
  <c r="I64" i="9"/>
  <c r="C64" i="9"/>
  <c r="I63" i="9"/>
  <c r="C63" i="9"/>
  <c r="I62" i="9"/>
  <c r="C62" i="9"/>
  <c r="I61" i="9"/>
  <c r="C61" i="9"/>
  <c r="I60" i="9"/>
  <c r="C60" i="9"/>
  <c r="I59" i="9"/>
  <c r="C59" i="9"/>
  <c r="I58" i="9"/>
  <c r="C58" i="9"/>
  <c r="I57" i="9"/>
  <c r="C57" i="9"/>
  <c r="I55" i="9"/>
  <c r="C55" i="9"/>
  <c r="I54" i="9"/>
  <c r="C54" i="9"/>
  <c r="O53" i="9"/>
  <c r="O52" i="9" s="1"/>
  <c r="I53" i="9"/>
  <c r="C53" i="9"/>
  <c r="N52" i="9"/>
  <c r="M52" i="9"/>
  <c r="L52" i="9"/>
  <c r="K52" i="9"/>
  <c r="J52" i="9"/>
  <c r="H52" i="9"/>
  <c r="G52" i="9"/>
  <c r="F52" i="9"/>
  <c r="E52" i="9"/>
  <c r="D52" i="9"/>
  <c r="I51" i="9"/>
  <c r="C51" i="9"/>
  <c r="I50" i="9"/>
  <c r="C50" i="9"/>
  <c r="I49" i="9"/>
  <c r="C49" i="9"/>
  <c r="I48" i="9"/>
  <c r="C48" i="9"/>
  <c r="I47" i="9"/>
  <c r="C47" i="9"/>
  <c r="I46" i="9"/>
  <c r="C46" i="9"/>
  <c r="I45" i="9"/>
  <c r="C45" i="9"/>
  <c r="I44" i="9"/>
  <c r="C44" i="9"/>
  <c r="I43" i="9"/>
  <c r="C43" i="9"/>
  <c r="I42" i="9"/>
  <c r="C42" i="9"/>
  <c r="I41" i="9"/>
  <c r="C41" i="9"/>
  <c r="I40" i="9"/>
  <c r="C40" i="9"/>
  <c r="I39" i="9"/>
  <c r="C39" i="9"/>
  <c r="N38" i="9"/>
  <c r="M38" i="9"/>
  <c r="L38" i="9"/>
  <c r="K38" i="9"/>
  <c r="J38" i="9"/>
  <c r="H38" i="9"/>
  <c r="G38" i="9"/>
  <c r="F38" i="9"/>
  <c r="E38" i="9"/>
  <c r="D38" i="9"/>
  <c r="I36" i="9"/>
  <c r="C36" i="9"/>
  <c r="I35" i="9"/>
  <c r="C35" i="9"/>
  <c r="I33" i="9"/>
  <c r="C33" i="9"/>
  <c r="I32" i="9"/>
  <c r="C32" i="9"/>
  <c r="I31" i="9"/>
  <c r="C31" i="9"/>
  <c r="I30" i="9"/>
  <c r="C30" i="9"/>
  <c r="I29" i="9"/>
  <c r="C29" i="9"/>
  <c r="I28" i="9"/>
  <c r="C28" i="9"/>
  <c r="I27" i="9"/>
  <c r="C27" i="9"/>
  <c r="I26" i="9"/>
  <c r="C26" i="9"/>
  <c r="I25" i="9"/>
  <c r="C25" i="9"/>
  <c r="P24" i="9"/>
  <c r="N24" i="9"/>
  <c r="M24" i="9"/>
  <c r="L24" i="9"/>
  <c r="K24" i="9"/>
  <c r="J24" i="9"/>
  <c r="H24" i="9"/>
  <c r="G24" i="9"/>
  <c r="F24" i="9"/>
  <c r="E24" i="9"/>
  <c r="D24" i="9"/>
  <c r="N23" i="9"/>
  <c r="M23" i="9"/>
  <c r="L23" i="9"/>
  <c r="K23" i="9"/>
  <c r="J23" i="9"/>
  <c r="H23" i="9"/>
  <c r="G23" i="9"/>
  <c r="F23" i="9"/>
  <c r="E23" i="9"/>
  <c r="D23" i="9"/>
  <c r="I22" i="9"/>
  <c r="C22" i="9"/>
  <c r="O22" i="9" s="1"/>
  <c r="I21" i="9"/>
  <c r="C21" i="9"/>
  <c r="N20" i="9"/>
  <c r="M20" i="9"/>
  <c r="L20" i="9"/>
  <c r="K20" i="9"/>
  <c r="K14" i="9" s="1"/>
  <c r="J20" i="9"/>
  <c r="H20" i="9"/>
  <c r="G20" i="9"/>
  <c r="F20" i="9"/>
  <c r="E20" i="9"/>
  <c r="D20" i="9"/>
  <c r="I19" i="9"/>
  <c r="C19" i="9"/>
  <c r="I18" i="9"/>
  <c r="C18" i="9"/>
  <c r="I17" i="9"/>
  <c r="C17" i="9"/>
  <c r="I16" i="9"/>
  <c r="C16" i="9"/>
  <c r="I15" i="9"/>
  <c r="C15" i="9"/>
  <c r="P14" i="9"/>
  <c r="N13" i="9"/>
  <c r="M13" i="9"/>
  <c r="L13" i="9"/>
  <c r="K13" i="9"/>
  <c r="J13" i="9"/>
  <c r="H13" i="9"/>
  <c r="G13" i="9"/>
  <c r="F13" i="9"/>
  <c r="E13" i="9"/>
  <c r="D13" i="9"/>
  <c r="N12" i="9"/>
  <c r="M12" i="9"/>
  <c r="L12" i="9"/>
  <c r="H12" i="9"/>
  <c r="G12" i="9"/>
  <c r="F12" i="9"/>
  <c r="E12" i="9"/>
  <c r="D12" i="9"/>
  <c r="N11" i="9"/>
  <c r="M11" i="9"/>
  <c r="L11" i="9"/>
  <c r="K11" i="9"/>
  <c r="H11" i="9"/>
  <c r="G11" i="9"/>
  <c r="F11" i="9"/>
  <c r="E11" i="9"/>
  <c r="D11" i="9"/>
  <c r="O18" i="9" l="1"/>
  <c r="I24" i="9"/>
  <c r="I80" i="9"/>
  <c r="H14" i="9"/>
  <c r="H10" i="9" s="1"/>
  <c r="I12" i="9"/>
  <c r="C52" i="9"/>
  <c r="C66" i="9"/>
  <c r="O16" i="9"/>
  <c r="O19" i="9"/>
  <c r="I20" i="9"/>
  <c r="O21" i="9"/>
  <c r="N14" i="9"/>
  <c r="N10" i="9" s="1"/>
  <c r="C80" i="9"/>
  <c r="C12" i="9"/>
  <c r="C20" i="9"/>
  <c r="E14" i="9"/>
  <c r="E10" i="9" s="1"/>
  <c r="L14" i="9"/>
  <c r="L10" i="9" s="1"/>
  <c r="C24" i="9"/>
  <c r="K10" i="9"/>
  <c r="F14" i="9"/>
  <c r="F10" i="9" s="1"/>
  <c r="M14" i="9"/>
  <c r="M10" i="9" s="1"/>
  <c r="I52" i="9"/>
  <c r="I66" i="9"/>
  <c r="C11" i="9"/>
  <c r="C13" i="9"/>
  <c r="J14" i="9"/>
  <c r="J10" i="9" s="1"/>
  <c r="G14" i="9"/>
  <c r="G10" i="9" s="1"/>
  <c r="I38" i="9"/>
  <c r="C23" i="9"/>
  <c r="C38" i="9"/>
  <c r="O17" i="9"/>
  <c r="D14" i="9"/>
  <c r="D10" i="9" s="1"/>
  <c r="O15" i="9"/>
  <c r="I23" i="9"/>
  <c r="I11" i="9"/>
  <c r="I13" i="9"/>
  <c r="O20" i="9" l="1"/>
  <c r="C14" i="9"/>
  <c r="C10" i="9" s="1"/>
  <c r="O23" i="9"/>
  <c r="I14" i="9"/>
  <c r="I10" i="9" s="1"/>
  <c r="O14" i="9" l="1"/>
</calcChain>
</file>

<file path=xl/sharedStrings.xml><?xml version="1.0" encoding="utf-8"?>
<sst xmlns="http://schemas.openxmlformats.org/spreadsheetml/2006/main" count="668" uniqueCount="251">
  <si>
    <t>CỘNG HÒA XÃ HỘI CHỦ NGHĨA VIỆT NAM</t>
  </si>
  <si>
    <t>Độc lập - Tự do - Hạnh phúc</t>
  </si>
  <si>
    <t>Stt</t>
  </si>
  <si>
    <t>Họ và tên</t>
  </si>
  <si>
    <t>Ngày tháng
 năm sinh</t>
  </si>
  <si>
    <t>Ngày tháng 
năm hết
tập sự</t>
  </si>
  <si>
    <t>Số năm 
giữ ngạch</t>
  </si>
  <si>
    <t xml:space="preserve">Trình độ
 đào tạo </t>
  </si>
  <si>
    <t>Chức danh nghề nghiệp, bậc, hệ số lương hiện giữ</t>
  </si>
  <si>
    <t>Chức danh
 nghề nghiệp đề nghị bổ nhiệm và chuyển xếp lương</t>
  </si>
  <si>
    <t>Ghi chú</t>
  </si>
  <si>
    <t>Chức danh nghề nghiệp</t>
  </si>
  <si>
    <t>Mã số</t>
  </si>
  <si>
    <t>Bậc</t>
  </si>
  <si>
    <t>Hệ số</t>
  </si>
  <si>
    <t>Hệ số CL bảo lưu</t>
  </si>
  <si>
    <t>Thời điểm 
hưởng</t>
  </si>
  <si>
    <t>Chức danh 
nghề nghiệp</t>
  </si>
  <si>
    <t>Thời điểm 
tính nâng lương lần sau</t>
  </si>
  <si>
    <t>(1)</t>
  </si>
  <si>
    <t>(2)</t>
  </si>
  <si>
    <t>(3)</t>
  </si>
  <si>
    <t>(4)</t>
  </si>
  <si>
    <t>(5)</t>
  </si>
  <si>
    <t>(6)</t>
  </si>
  <si>
    <t>(7)</t>
  </si>
  <si>
    <t>(8)</t>
  </si>
  <si>
    <t>(9)</t>
  </si>
  <si>
    <t>(10)</t>
  </si>
  <si>
    <t>(11)</t>
  </si>
  <si>
    <t>(12)</t>
  </si>
  <si>
    <t>(13)</t>
  </si>
  <si>
    <t>(14)</t>
  </si>
  <si>
    <t>(16)</t>
  </si>
  <si>
    <t>(17)</t>
  </si>
  <si>
    <t>(18)</t>
  </si>
  <si>
    <t>(19)</t>
  </si>
  <si>
    <t>(20)</t>
  </si>
  <si>
    <t>(21)</t>
  </si>
  <si>
    <t>Hệ số + Vượt khung</t>
  </si>
  <si>
    <t>Phụ lục I</t>
  </si>
  <si>
    <t>Trần Thị Khánh</t>
  </si>
  <si>
    <t>II</t>
  </si>
  <si>
    <t>V.07.02.25</t>
  </si>
  <si>
    <t>9</t>
  </si>
  <si>
    <t>12/08/1981</t>
  </si>
  <si>
    <t>23/05/2007</t>
  </si>
  <si>
    <t>I</t>
  </si>
  <si>
    <t>V07.02.24</t>
  </si>
  <si>
    <t>3.66</t>
  </si>
  <si>
    <t>01/05/1982</t>
  </si>
  <si>
    <t>15/08/2007</t>
  </si>
  <si>
    <t>14</t>
  </si>
  <si>
    <t>V.07.02.24</t>
  </si>
  <si>
    <t>Giáo viên mầm non</t>
  </si>
  <si>
    <t>Nguyễn Thúy Hằng</t>
  </si>
  <si>
    <t xml:space="preserve">Từ khi có QĐ xét thăng hạng CDNN </t>
  </si>
  <si>
    <t>01/8/2024</t>
  </si>
  <si>
    <t>01/3/2025</t>
  </si>
  <si>
    <t>Phan Thị Minh Nguyệt</t>
  </si>
  <si>
    <t>24/08/1982</t>
  </si>
  <si>
    <t>01/03/2004</t>
  </si>
  <si>
    <t>16</t>
  </si>
  <si>
    <t>GVMN</t>
  </si>
  <si>
    <t>01/08/2024</t>
  </si>
  <si>
    <t>Nguyễn Thị Phương</t>
  </si>
  <si>
    <t>29/12/1974</t>
  </si>
  <si>
    <t>01/03/2000</t>
  </si>
  <si>
    <t>21</t>
  </si>
  <si>
    <t>Lò Thị Ánh Thu</t>
  </si>
  <si>
    <t>13/07/1986</t>
  </si>
  <si>
    <t>25/03/2008</t>
  </si>
  <si>
    <t>01/12/2022</t>
  </si>
  <si>
    <t>01/12/2025</t>
  </si>
  <si>
    <t>Dự kiến nâng bậc nâng từ bậc 5 lên bậc 6 vào '01/12/2025</t>
  </si>
  <si>
    <t>01/08/2025</t>
  </si>
  <si>
    <t>4.00</t>
  </si>
  <si>
    <t>Đỗ Thị Minh Mẫn</t>
  </si>
  <si>
    <t>24/9/1983</t>
  </si>
  <si>
    <t>15/3/2006</t>
  </si>
  <si>
    <t>15/3/2024</t>
  </si>
  <si>
    <t>Khi có QĐ bổ nhiệm CDNN mới</t>
  </si>
  <si>
    <t>Nguyễn Thị Nhung</t>
  </si>
  <si>
    <t>08/02/1973</t>
  </si>
  <si>
    <t>14/3/2000</t>
  </si>
  <si>
    <t>Lò Thị Thu Hồng</t>
  </si>
  <si>
    <t>17/07/1976</t>
  </si>
  <si>
    <t>01/01/1999</t>
  </si>
  <si>
    <t xml:space="preserve"> 15/9/2025</t>
  </si>
  <si>
    <t>2. Trường Mầm non Noong Bua: 03 người (01 Phó hiệu trưởng, 02 giáo viên)</t>
  </si>
  <si>
    <t>3. Trường Mầm non Hoa Sen: 03 người (01 Hiệu trưởng, 02 Phó hiệu trưởng)</t>
  </si>
  <si>
    <t>ĐH</t>
  </si>
  <si>
    <t>Nguyễn Thị Nhàn</t>
  </si>
  <si>
    <t>01/07/1971</t>
  </si>
  <si>
    <t>14/7/2000</t>
  </si>
  <si>
    <t>17/12/1970</t>
  </si>
  <si>
    <t>01/11/2024</t>
  </si>
  <si>
    <t>01/11/024</t>
  </si>
  <si>
    <t xml:space="preserve">20 </t>
  </si>
  <si>
    <t>1</t>
  </si>
  <si>
    <t>Trịnh Thị Huyền</t>
  </si>
  <si>
    <t>21/12/1972</t>
  </si>
  <si>
    <t>01/3/2000</t>
  </si>
  <si>
    <t>01/8/2023</t>
  </si>
  <si>
    <t>4</t>
  </si>
  <si>
    <t>Phạm Thị Nam Hồng</t>
  </si>
  <si>
    <t>29/11/1972</t>
  </si>
  <si>
    <t>01/02/2001</t>
  </si>
  <si>
    <t>01/3/2024</t>
  </si>
  <si>
    <t>Đỗ Thị Hoà</t>
  </si>
  <si>
    <t>10/07/1984</t>
  </si>
  <si>
    <t>10/3/2005</t>
  </si>
  <si>
    <t>01/2/2024</t>
  </si>
  <si>
    <t xml:space="preserve">Đinh Thị Thu Hiền  </t>
  </si>
  <si>
    <t>20/12/1979</t>
  </si>
  <si>
    <t>01/04/2003</t>
  </si>
  <si>
    <t>01/02/2024</t>
  </si>
  <si>
    <t>4. Trường Mầm non Nam Thanh: 02 người (01 Hiệu trưởng, 01 Phó hiệu trưởng)</t>
  </si>
  <si>
    <t>5. Trường Mầm non Thanh Xương: 04 người (01 Hiệu trưởng, 01 Phó hiệu trưởng, 02 giáo viên)</t>
  </si>
  <si>
    <t>15-1</t>
  </si>
  <si>
    <t>20-11</t>
  </si>
  <si>
    <t xml:space="preserve">16-7 </t>
  </si>
  <si>
    <t>1. Trường Mầm non Hoa Mơ: 02 người (01 Phó hiệu trưởng, 01 giáo viên)</t>
  </si>
  <si>
    <t>4.32</t>
  </si>
  <si>
    <t>Tổng số lượng đăng ký: 14 người (03 Hiệu trưởng, 06 Phó hiệu trưởng, 05 giáo viên)./.</t>
  </si>
  <si>
    <t>3.99</t>
  </si>
  <si>
    <t>4.34</t>
  </si>
  <si>
    <t>5.02</t>
  </si>
  <si>
    <t>4.98</t>
  </si>
  <si>
    <t>4.98+ 8%VK</t>
  </si>
  <si>
    <t>4.98+5%</t>
  </si>
  <si>
    <t>4.65</t>
  </si>
  <si>
    <t>4.68</t>
  </si>
  <si>
    <t>5.36</t>
  </si>
  <si>
    <t>5.70</t>
  </si>
  <si>
    <t>Trịnh Thị Hòa</t>
  </si>
  <si>
    <t>01/11/2003</t>
  </si>
  <si>
    <t>UỶ BAN NHÂN DÂN 
PHƯỜNG MƯỜNG THANH</t>
  </si>
  <si>
    <t>GIÁO VIÊN MẦM NON HẠNG II LÊN GV MẦM NON HẠNG I</t>
  </si>
  <si>
    <t>Các điều kiện, tiêu chuẩn dự xét thăng hạng</t>
  </si>
  <si>
    <t>Trình độ đào tạo</t>
  </si>
  <si>
    <t>Chứng chỉ bồi dưỡng chức danh nghề nghiệp</t>
  </si>
  <si>
    <t>Đáp ứng tiêu chuẩn a, b, c khoản 4, Điều 4 Thông tư 01/2021/TT-BGDĐT</t>
  </si>
  <si>
    <t>Có khả năng ứng dụng công nghệ thông tin trong hoạt động nghề nghiệp; có khả năng sử dụng ngoại ngữ hoặc sử dụng tiếng dân tộc thiểu số theo yêu cầu vị trí việc làm;</t>
  </si>
  <si>
    <t>Thời gian giữ chức danh nghề nghiệp</t>
  </si>
  <si>
    <t>(15)</t>
  </si>
  <si>
    <t>05 năm công tác liền kề  được xếp loại chất lượng ở mức hoàn thành tốt nhiệm vụ trở lên, trong đó có ít nhất 02 năm được xếp loại chất lượng ở mức hoàn thành xuất sắc nhiệm vụ</t>
  </si>
  <si>
    <t>Đại học giáo dục mầm non</t>
  </si>
  <si>
    <t>Hạng II</t>
  </si>
  <si>
    <t>Đáp ứng tiêu chuẩn</t>
  </si>
  <si>
    <t>Được công nhận là chiến sĩ thi đua cơ sở hoặc giáo viên dạy giỏi từ cấp huyện trở lên hoặc được nhận bằng khen hoặc giấy khen từ cấp tỉnh trở lên.”</t>
  </si>
  <si>
    <t>05 năm học liền kề xếp loại hoàn thành tốt nhiệm vụ, trong đó 02 năm học 2022-2023, 2024-2025 xếp loại hoàn thành xuất sắc nhiệm vụ</t>
  </si>
  <si>
    <t>Chứng chỉ Tin học trình độ B; Chứng chỉ ngoại ngữ trình độ A2; chứng chỉ tiếng dân tộc mông.</t>
  </si>
  <si>
    <t xml:space="preserve">Được công nhận Chiến sĩ thi đua cơ sở năm học 2022-2023;2023-2024;2024-2025; giáo viên dạy giỏi cấp thành phố năm 2023-2024; </t>
  </si>
  <si>
    <t>14 năm</t>
  </si>
  <si>
    <t>05 năm học liền kề xếp loại hoàn thành tốt nhiệm vụ, trong đó 02 năm học 2022-2023, 2023-2024 xếp loại hoàn thành xuất sắc nhiệm vụ</t>
  </si>
  <si>
    <t xml:space="preserve">Chứng chỉ Tin học trình độ B; Chứng chỉ ngoại ngữ trình độ A2; </t>
  </si>
  <si>
    <t xml:space="preserve">Được công nhận Chiến sĩ thi đua cơ sở năm học 2023-2024, 2024-2025; UBND thành phố khen: 2022-2023. Liên đoàn lao động TP khen 2023;  giáo viên dạy giỏi cấp thành phố năm 2023-2024; </t>
  </si>
  <si>
    <t xml:space="preserve">14 năm </t>
  </si>
  <si>
    <t>4.98+ 8%</t>
  </si>
  <si>
    <t>Chứng chỉ Tin học trình độ A; Chứng chỉ ngoại ngữ trình độ B.</t>
  </si>
  <si>
    <t>Được công nhận Chiến sĩ thi đua cơ sở năm học 2020-2021; 2021-2022; 2024-2025, giáo viên dạy giỏi cấp thành phố năm 2021-2022; 2023-2024; Bằng khen UBND tỉnh năm học 2021-2022</t>
  </si>
  <si>
    <t>9 năm 10 tháng</t>
  </si>
  <si>
    <t>Chứng chỉ Tin học trình độ B; Chứng chỉ ngoại ngữ trình độ B.</t>
  </si>
  <si>
    <t>Được công nhận Chiến sĩ thi đua cơ sở năm học 2021-2022;  giáo viên dạy giỏi cấp thành phố năm 2017-2018.</t>
  </si>
  <si>
    <t>05 năm học liền kề xếp loại hoàn thành tốt nhiệm vụ, hoàn thanh xuất sắc nhiệm vụ (trong đó 02 năm học 2020-2021, 2021-2022 xếp loại hoàn thành xuất sắc nhiệm vụ)</t>
  </si>
  <si>
    <t>Được công nhận Chiến sĩ thi đua cơ sở năm học 2020-2021; 2024-2025;  giáo viên dạy giỏi cấp thành phố năm 2023-2024.</t>
  </si>
  <si>
    <t>Chứng chỉ Tin học trình độ A; Chứng chỉ tiếng dân tộc Mông.</t>
  </si>
  <si>
    <t>05 năm học liền kề xếp loại hoàn thành tốt nhiệm vụ, hoàn thanh xuất sắc nhiệm vụ (trong đó 03 năm học 2020-2021; 2021-2022, 2024-2025 xếp loại hoàn thành xuất sắc nhiệm vụ)</t>
  </si>
  <si>
    <t>05 năm học liền kề xếp loại hoàn thành tốt nhiệm vụ, hoàn thanh xuất sắc nhiệm vụ (trong đó 02 năm học 2020-2021; 2021-2022  xếp loại hoàn thành xuất sắc nhiệm vụ).</t>
  </si>
  <si>
    <t>05 năm học liền kề xếp loại hoàn thành tốt nhiệm vụ, trong đó 02 năm học xếp loại hoàn thành tốt nhiệm vụ năm học 2023-2024; 2024-2025 03 năm học: 2020-2021,2021-2022, 2022-2023  xếp loại hoàn thành xuất sắc nhiệm vụ</t>
  </si>
  <si>
    <t>'Chứng chỉ Tin học trình độ B; Chứng chỉ ngoại ngữ trình độ A2</t>
  </si>
  <si>
    <t>21 năm 3 tháng</t>
  </si>
  <si>
    <t>05 năm học liền kề xếp loại hoàn thành tốt nhiệm vụ, trong đó 01 năm học xếp loại hoàn thành tốt nhiệm vụ năm học 2022-2023;  04 năm học: 2020-2021,2021-2022, 2023-2024, 2024-2025  xếp loại hoàn thành xuất sắc nhiệm vụ</t>
  </si>
  <si>
    <t>Chứng chỉ Tin học trình độ A; Chứng chỉ ngoại ngữ trình độ B;</t>
  </si>
  <si>
    <t>Chiến sỹ thi đua CS (NH 2015-2016, 2023-2024, 2024-2025). Bộ GD&amp;ĐT tặng BK NH 2014-2015)Thủ tướng chính phủ tặng Bằng khen NH 2015-2016, UBND tỉnh tặng BK NH ( 2013-2014, 2016-2017. GVDG cấp tỉnh 2019, Cấp thành phố năm 2021- 2022, 2023-2024</t>
  </si>
  <si>
    <t>Chiến sỹ thi đua CS ( 2023-2024, 2024-2025). UBND tỉnh tặng BK NH ( 2015-2016), BK của Tỉnh ủy năm 2024, LĐLĐ tỉnh năm 2025.  GVDG thành phố  năm học 2021- 2022, 2023-2024</t>
  </si>
  <si>
    <t xml:space="preserve">Chứng chỉ Tin học trình độ A; Chứng chỉ ngoại ngữ trình độ B; </t>
  </si>
  <si>
    <t>14 năm 3 tháng</t>
  </si>
  <si>
    <t>Chiến sỹ thi đua CS (NH  2024-2025).Thủ tướng chính phủ tặng Bằng khen NH 2023-2024, UBND tỉnh tặng BK NH (2017-2018) GVDG cấp thành phố năm 2021- 2022, 2023-2024</t>
  </si>
  <si>
    <t>05 năm học liền kề xếp loại hoàn thành tốt nhiệm vụ, năm học  2023 -  2024; 2024 - 2025; Năm học 2020-2021;  2021-2022 xếp loại hoàn thành xuất sắc nhiệm vụ</t>
  </si>
  <si>
    <t>Chứng chỉ Tin học trình độ B; Chứng chỉ ngoại ngữ trình độ A2</t>
  </si>
  <si>
    <t>Được công nhận Chiến sĩ thi đua cơ sở năm học 2020-2021; 2021-2022;2022-2023; 2023 - 2024; 2024-2025 được đặc cách giáo viên dạy giỏi cấp thành phố năm 2023 - 2024; Bằng khen của  UBND tỉnh năm học 2020 - 2021; Huân chương lâo động hang III năm học 2024 - 2025</t>
  </si>
  <si>
    <t>20 năm 8 tháng</t>
  </si>
  <si>
    <t>05 năm học liền kề xếp loại hoàn thành tốt nhiệm vụ,  năm học; 2023 -2024; 2024-2025; năm học 2020-2021, 2021-2022;  2022-2023 xếp loại hoàn thành xuất sắc nhiệm vụ</t>
  </si>
  <si>
    <t>Được công nhận Chiến sĩ thi đua cơ sở năm học 2023-2024; 2024-2025 được đặc cách giáo viên dạy giỏi cấp thành phố năm 2023-2024; Bằng khen UBND tỉnh năm học….</t>
  </si>
  <si>
    <t>15 năm 10 tháng</t>
  </si>
  <si>
    <t>05 năm học liền kề xếp loại hoàn thành tốt nhiệm vụ, trong đó 03 năm học 2020-2021, 2022-2023, 2023-2024 xếp loại hoàn thành xuất sắc nhiệm vụ</t>
  </si>
  <si>
    <t>Hạng I</t>
  </si>
  <si>
    <t>Chứng chỉ Tin học trình độ B;
Chứng chỉ ngoại ngữ tiếng Anh trình độ B; chứng chỉ tiếng dân tộc Thái, Chứng chỉ bồi dưỡng nghiệp vụ QLGD, Chứng chỉ bồi dưỡng ngạch chuyên viên; Chứng chỉ trung cấp lý luận chính trị.</t>
  </si>
  <si>
    <t>21 năm 2 tháng</t>
  </si>
  <si>
    <t>05 năm học liền kề xếp loại hoàn thành tốt nhiệm vụ, trong đó 03 năm học 2020-2021, 2022-2023, 2024-2025 xếp loại hoàn thành xuất sắc nhiệm vụ</t>
  </si>
  <si>
    <t>Chứng chỉ Tin học cơ bản;
Chứng chỉ ngoại ngữ tiếng Anh trình độ A2; chứng chỉ tiếng dân tộc Thái, Chứng chỉ bồi dưỡng nghiệp vụ QLGD, Chứng chỉ bồi dưỡng ngạch chuyên viên; Chứng chỉ trung cấp lý luận chính trị.</t>
  </si>
  <si>
    <t>05 năm học liền kề xếp loại hoàn thành tốt nhiệm vụ, trong đó 04 năm học 2020 - 2021, 2021-2022, 2022 - 2023, 2024-2025 xếp loại hoàn thành xuất sắc nhiệm vụ</t>
  </si>
  <si>
    <t>Hạng I, II</t>
  </si>
  <si>
    <t>Chứng chỉ Tin học trình độ A; Chứng chỉ ngoại ngữ trình độ C</t>
  </si>
  <si>
    <t>Được công nhận Chiến sĩ thi đua cơ sở năm học 2019 - 2020, 2020 - 2021, 2021 - 2022; giáo viên dạy giỏi cấp huyện  năm 2005 - 2006, 2015 - 2016, 2017 - 2018, 2018 - 2019, 2022 - 2023; giáo viên dạy giỏi cấp tỉnh 2008 - 2009, 2018 - 2019, 2022 - 2023; Bằng khen UBND tỉnh năm học 2020 - 2021</t>
  </si>
  <si>
    <t>16 năm7 tháng</t>
  </si>
  <si>
    <t>16 năm 9 tháng</t>
  </si>
  <si>
    <t>05 năm học liền kề xếp loại hoàn thành tốt nhiệm vụ. Năm học 2022- 2023:  Hoàn thành xuất sắc nhiệm vụ. Năm học 2023- 2024:  Hoàn thành xuất sắc nhiệm vụ</t>
  </si>
  <si>
    <t>Được 05 lần công nhận là chiến sĩ thi đua cơ sở:  Được 01 lần nhận giấy khen của UBND huyện. Được 8 lần GV giỏi cấp huyện, 01 lần GVG  cấp tỉnh</t>
  </si>
  <si>
    <t xml:space="preserve"> 10 lần được công nhận là Chiến sĩ thi đua cấp sơ sở; 02 lần được UBND tỉnh tặng Bằng khen.
05 lần được LĐLĐ tỉnh tặng Bằng khen; 04 lần được UBND huyện tặng Giấy khen; 01 lần được công nhận giáo viên dạy giỏi cấp huyên
01 lần được công nhạn GVG cấp tỉnh</t>
  </si>
  <si>
    <t>10 lần được công nhận Chiến sĩ thi đua cấp cơ sở; 7 lần GVG cấp huyện;  4 lần đạt GVG cấp tỉnh; 01 lần Bằng khen UBND tỉnh; 03 lần Bằng khen của LĐLĐ tỉnh; 02 lần Giấy khen của Sở GD&amp;ĐT; 04 lần Giấy khen UBND huyện</t>
  </si>
  <si>
    <t>Chứng chỉ: Tin học: UDCNTTCB. Cấp 22/06/2018; Tiếng anh Trình độ B. Cấp 02/08/2018</t>
  </si>
  <si>
    <t>DANH SÁCH VIÊN CHỨC ĐỦ ĐIỀU KIỆN, TIÊU CHUẨN ĐỀ NGHỊ XÉT  THĂNG HẠNG CHỨC DANH NGHỀ NGHIỆP VIÊN CHỨC</t>
  </si>
  <si>
    <t>Mẫu số 05 ban hành kèm theo Nghị định số 115/2020/NĐ-CP</t>
  </si>
  <si>
    <t xml:space="preserve">   </t>
  </si>
  <si>
    <t>Tên cơ quan, tổ chức, đơn vị</t>
  </si>
  <si>
    <t>Nhu cầu bố trí theo vị trí việc làm (Tổng cơ cấu, nhu cầu chức danh nghề nghiệp viên chức bằng tổng số lượng người làm việc được giao năm 2025 và theo Quyết định phê duyệt vị trí việc làm)</t>
  </si>
  <si>
    <t>Tổng số</t>
  </si>
  <si>
    <t xml:space="preserve">Hạng I và tương đương </t>
  </si>
  <si>
    <t xml:space="preserve">Hạng II và tương đương </t>
  </si>
  <si>
    <t xml:space="preserve">Hạng III và tương đương </t>
  </si>
  <si>
    <t xml:space="preserve">Hạng IV và tương đương </t>
  </si>
  <si>
    <t xml:space="preserve">Hạng V và tương đương </t>
  </si>
  <si>
    <t xml:space="preserve">Tổng số </t>
  </si>
  <si>
    <t>Số thiếu theo vị trí việc làm</t>
  </si>
  <si>
    <t>Chỉ tiêu đăng ký</t>
  </si>
  <si>
    <t>3 =4+5+6+7+8</t>
  </si>
  <si>
    <t>9 = 11+12+13+14+15</t>
  </si>
  <si>
    <t xml:space="preserve">16 = nhu cầu bố trí -  số lượng hiện có của hạng dự xét tương ứng </t>
  </si>
  <si>
    <t>Tổng</t>
  </si>
  <si>
    <t>Ban Giám hiệu</t>
  </si>
  <si>
    <t>Viên chức chuyên ngành</t>
  </si>
  <si>
    <t>Chuyên môn dùng chung</t>
  </si>
  <si>
    <t>Thiết bị, thí nghiệm</t>
  </si>
  <si>
    <t>Giáo vụ</t>
  </si>
  <si>
    <t>Tư vấn học sinh</t>
  </si>
  <si>
    <t>Thư viện</t>
  </si>
  <si>
    <t>Quản trị công sở</t>
  </si>
  <si>
    <t>Kế toán</t>
  </si>
  <si>
    <t>Thủ quỹ</t>
  </si>
  <si>
    <t>Văn thư</t>
  </si>
  <si>
    <t>Y tế học đường</t>
  </si>
  <si>
    <t>Trường MN Hoa Mơ</t>
  </si>
  <si>
    <t>Giáo viên Mầm non</t>
  </si>
  <si>
    <t>Trường mầm non Noong Bua</t>
  </si>
  <si>
    <t>Trường mầm non Hoa Sen</t>
  </si>
  <si>
    <t>Trường MN Nam Thanh</t>
  </si>
  <si>
    <t>Trường Mầm non Thanh Xương</t>
  </si>
  <si>
    <t>DANH SÁCH DỰ KIẾN XẾP LƯƠNG VIÊN CHỨC XÉT ĐẠT THĂNG HẠNG CHỨC DANH NGHỀ NGHIỆP VIÊN CHỨC</t>
  </si>
  <si>
    <t>Số lượng chỉ tiêu thăng hạng lên GVMN hạng I</t>
  </si>
  <si>
    <t>Số lượng hiện có tính đến 05/12/2025</t>
  </si>
  <si>
    <t>Chức vụ/ Chức danh</t>
  </si>
  <si>
    <t>Hạng</t>
  </si>
  <si>
    <t>Phó hiệu trưởng</t>
  </si>
  <si>
    <t>Giáo viên</t>
  </si>
  <si>
    <t>Hiệu trưởng</t>
  </si>
  <si>
    <t>(Kèm theo Đề án số 280 /ĐA-UBND, ngày 15/12/2025 của UBND phường Mường Thanh)</t>
  </si>
  <si>
    <t>(Kèm theo Đề án số   280/ĐA-UBND, ngày   15/12/2025 của UBND phường Mường Thanh)</t>
  </si>
  <si>
    <r>
      <t xml:space="preserve">SỐ LƯỢNG, CƠ CẤU CHỨC DANH NGHỀ NGHIỆP VIÊN CHỨC  HIỆN CÓ,
 VÀ ĐỀ NGHỊ SỐ LƯỢNG CHỈ TIÊU THĂNG HẠNG CHỨC DANH NGHỀ NGHIỆP LÊN HẠNG I 
ĐỐI VỚI GIÁO VIÊN MẦM NON NĂM 2025
</t>
    </r>
    <r>
      <rPr>
        <i/>
        <sz val="14"/>
        <rFont val="Times New Roman"/>
        <family val="1"/>
      </rPr>
      <t xml:space="preserve">   (Kèm theo Đề án số  280/ĐA-UBND  ngày  25/12/2025 của UBND phường Mường Thanh)</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</si>
</sst>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8">
    <font>
      <sz val="11"/>
      <color theme="1"/>
      <name val="Calibri"/>
      <family val="2"/>
      <scheme val="minor"/>
    </font>
    <font>
      <sz val="11"/>
      <color theme="1"/>
      <name val="Calibri"/>
      <family val="2"/>
      <scheme val="minor"/>
    </font>
    <font>
      <sz val="12"/>
      <color theme="1"/>
      <name val="Times New Roman"/>
      <family val="2"/>
    </font>
    <font>
      <b/>
      <sz val="12"/>
      <name val="Times New Roman"/>
      <family val="1"/>
    </font>
    <font>
      <b/>
      <sz val="14"/>
      <name val="Times New Roman"/>
      <family val="1"/>
    </font>
    <font>
      <sz val="12"/>
      <color theme="1"/>
      <name val="Times New Roman"/>
      <family val="1"/>
    </font>
    <font>
      <sz val="10"/>
      <name val="Times New Roman"/>
      <family val="1"/>
    </font>
    <font>
      <b/>
      <sz val="10"/>
      <name val="Times New Roman"/>
      <family val="1"/>
    </font>
    <font>
      <sz val="10"/>
      <color theme="1"/>
      <name val="Times New Roman"/>
      <family val="1"/>
    </font>
    <font>
      <sz val="12"/>
      <name val="Times New Roman"/>
      <family val="1"/>
    </font>
    <font>
      <sz val="10"/>
      <name val=".VnTime"/>
      <family val="2"/>
    </font>
    <font>
      <i/>
      <sz val="12"/>
      <name val="Times New Roman"/>
      <family val="1"/>
    </font>
    <font>
      <i/>
      <sz val="10"/>
      <name val="Times New Roman"/>
      <family val="1"/>
    </font>
    <font>
      <b/>
      <i/>
      <sz val="10"/>
      <name val="Times New Roman"/>
      <family val="1"/>
    </font>
    <font>
      <i/>
      <sz val="10"/>
      <color rgb="FF0070C0"/>
      <name val="Times New Roman"/>
      <family val="1"/>
    </font>
    <font>
      <sz val="14"/>
      <color theme="1"/>
      <name val="Times New Roman"/>
      <family val="2"/>
    </font>
    <font>
      <sz val="11"/>
      <color theme="1"/>
      <name val="Calibri"/>
      <family val="2"/>
      <charset val="163"/>
      <scheme val="minor"/>
    </font>
    <font>
      <sz val="11"/>
      <color theme="1"/>
      <name val="Times New Roman"/>
      <family val="1"/>
    </font>
    <font>
      <sz val="11"/>
      <color theme="1"/>
      <name val="Times New Roman"/>
      <family val="1"/>
      <charset val="163"/>
    </font>
    <font>
      <sz val="14"/>
      <color theme="1"/>
      <name val="Calibri"/>
      <family val="1"/>
      <scheme val="minor"/>
    </font>
    <font>
      <sz val="12"/>
      <name val=".VnTime"/>
      <family val="2"/>
    </font>
    <font>
      <sz val="11"/>
      <name val="Times New Roman"/>
      <family val="1"/>
    </font>
    <font>
      <sz val="8"/>
      <name val="Calibri"/>
      <family val="2"/>
      <scheme val="minor"/>
    </font>
    <font>
      <sz val="10"/>
      <color rgb="FF0070C0"/>
      <name val="Times New Roman"/>
      <family val="1"/>
    </font>
    <font>
      <sz val="9"/>
      <name val="Times New Roman"/>
      <family val="1"/>
    </font>
    <font>
      <b/>
      <i/>
      <sz val="9"/>
      <name val="Times New Roman"/>
      <family val="1"/>
    </font>
    <font>
      <sz val="10"/>
      <color rgb="FF000000"/>
      <name val="Times New Roman"/>
      <family val="1"/>
    </font>
    <font>
      <b/>
      <sz val="11"/>
      <color theme="1"/>
      <name val="Calibri"/>
      <family val="2"/>
      <scheme val="minor"/>
    </font>
    <font>
      <b/>
      <sz val="12"/>
      <color theme="1"/>
      <name val="Times New Roman"/>
      <family val="1"/>
    </font>
    <font>
      <i/>
      <sz val="9"/>
      <color rgb="FF000000"/>
      <name val="Times New Roman"/>
      <family val="1"/>
    </font>
    <font>
      <b/>
      <sz val="13"/>
      <name val="Times New Roman"/>
      <family val="1"/>
    </font>
    <font>
      <b/>
      <sz val="11"/>
      <name val="Times New Roman"/>
      <family val="1"/>
    </font>
    <font>
      <b/>
      <sz val="11"/>
      <color theme="1"/>
      <name val="Times New Roman"/>
      <family val="1"/>
    </font>
    <font>
      <i/>
      <sz val="10"/>
      <color theme="1"/>
      <name val="Times New Roman"/>
      <family val="1"/>
    </font>
    <font>
      <sz val="14"/>
      <name val="Times New Roman"/>
      <family val="1"/>
    </font>
    <font>
      <b/>
      <i/>
      <sz val="14"/>
      <name val="Times New Roman"/>
      <family val="1"/>
    </font>
    <font>
      <i/>
      <sz val="14"/>
      <name val="Times New Roman"/>
      <family val="1"/>
    </font>
    <font>
      <b/>
      <i/>
      <sz val="12"/>
      <name val="Times New Roman"/>
      <family val="1"/>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
      <left style="thin">
        <color indexed="64"/>
      </left>
      <right style="thin">
        <color rgb="FF000000"/>
      </right>
      <top style="thin">
        <color indexed="64"/>
      </top>
      <bottom style="thin">
        <color indexed="64"/>
      </bottom>
      <diagonal/>
    </border>
    <border>
      <left style="thin">
        <color rgb="FF000000"/>
      </left>
      <right/>
      <top style="thin">
        <color rgb="FF000000"/>
      </top>
      <bottom style="thin">
        <color indexed="64"/>
      </bottom>
      <diagonal/>
    </border>
  </borders>
  <cellStyleXfs count="24">
    <xf numFmtId="0" fontId="0" fillId="0" borderId="0"/>
    <xf numFmtId="0" fontId="2" fillId="0" borderId="0"/>
    <xf numFmtId="0" fontId="9" fillId="0" borderId="0"/>
    <xf numFmtId="0" fontId="10" fillId="0" borderId="0"/>
    <xf numFmtId="0" fontId="9" fillId="0" borderId="0">
      <protection locked="0"/>
    </xf>
    <xf numFmtId="0" fontId="9" fillId="0" borderId="0"/>
    <xf numFmtId="0" fontId="15" fillId="0" borderId="0"/>
    <xf numFmtId="0" fontId="5" fillId="0" borderId="0"/>
    <xf numFmtId="0" fontId="9" fillId="0" borderId="0"/>
    <xf numFmtId="0" fontId="16" fillId="0" borderId="0"/>
    <xf numFmtId="0" fontId="15" fillId="0" borderId="0"/>
    <xf numFmtId="0" fontId="9" fillId="0" borderId="0">
      <protection locked="0"/>
    </xf>
    <xf numFmtId="0" fontId="17" fillId="0" borderId="0"/>
    <xf numFmtId="0" fontId="18" fillId="0" borderId="0"/>
    <xf numFmtId="0" fontId="15" fillId="0" borderId="0"/>
    <xf numFmtId="0" fontId="19" fillId="0" borderId="0"/>
    <xf numFmtId="0" fontId="9" fillId="0" borderId="0"/>
    <xf numFmtId="0" fontId="15" fillId="0" borderId="0"/>
    <xf numFmtId="0" fontId="15" fillId="0" borderId="0"/>
    <xf numFmtId="0" fontId="15" fillId="0" borderId="0"/>
    <xf numFmtId="0" fontId="1" fillId="0" borderId="0"/>
    <xf numFmtId="0" fontId="15" fillId="0" borderId="0"/>
    <xf numFmtId="0" fontId="16" fillId="0" borderId="0"/>
    <xf numFmtId="0" fontId="20" fillId="0" borderId="0"/>
  </cellStyleXfs>
  <cellXfs count="214">
    <xf numFmtId="0" fontId="0" fillId="0" borderId="0" xfId="0"/>
    <xf numFmtId="0" fontId="3" fillId="2" borderId="0" xfId="1" applyFont="1" applyFill="1"/>
    <xf numFmtId="0" fontId="5" fillId="0" borderId="0" xfId="1" applyFont="1"/>
    <xf numFmtId="0" fontId="4" fillId="2" borderId="0" xfId="1" applyFont="1" applyFill="1"/>
    <xf numFmtId="0" fontId="6" fillId="0" borderId="0" xfId="0" applyFont="1" applyAlignment="1">
      <alignment horizontal="center" vertical="center"/>
    </xf>
    <xf numFmtId="0" fontId="7" fillId="2" borderId="0" xfId="1" applyFont="1" applyFill="1" applyAlignment="1">
      <alignment horizontal="center"/>
    </xf>
    <xf numFmtId="0" fontId="8" fillId="0" borderId="0" xfId="1" applyFont="1"/>
    <xf numFmtId="0" fontId="12" fillId="2" borderId="0" xfId="2" applyFont="1" applyFill="1" applyAlignment="1">
      <alignment horizontal="center" vertical="center"/>
    </xf>
    <xf numFmtId="0" fontId="6" fillId="2" borderId="2" xfId="2" applyFont="1" applyFill="1" applyBorder="1" applyAlignment="1">
      <alignment horizontal="center" vertical="center" wrapText="1"/>
    </xf>
    <xf numFmtId="0" fontId="6" fillId="2" borderId="2" xfId="2" applyFont="1" applyFill="1" applyBorder="1" applyAlignment="1">
      <alignment horizontal="center" vertical="center" textRotation="90" wrapText="1"/>
    </xf>
    <xf numFmtId="0" fontId="6" fillId="2" borderId="2" xfId="2" applyFont="1" applyFill="1" applyBorder="1" applyAlignment="1">
      <alignment horizontal="center" vertical="center"/>
    </xf>
    <xf numFmtId="0" fontId="6" fillId="2" borderId="2" xfId="2" applyFont="1" applyFill="1" applyBorder="1" applyAlignment="1">
      <alignment horizontal="center" vertical="center" textRotation="90"/>
    </xf>
    <xf numFmtId="49" fontId="13" fillId="2" borderId="6" xfId="2" applyNumberFormat="1" applyFont="1" applyFill="1" applyBorder="1" applyAlignment="1">
      <alignment horizontal="center" vertical="center"/>
    </xf>
    <xf numFmtId="49" fontId="13" fillId="2" borderId="2" xfId="2" applyNumberFormat="1" applyFont="1" applyFill="1" applyBorder="1" applyAlignment="1">
      <alignment horizontal="center" vertical="center"/>
    </xf>
    <xf numFmtId="0" fontId="6" fillId="0" borderId="0" xfId="0" applyFont="1"/>
    <xf numFmtId="49" fontId="6" fillId="2" borderId="2" xfId="2" applyNumberFormat="1" applyFont="1" applyFill="1" applyBorder="1" applyAlignment="1">
      <alignment horizontal="center" vertical="center"/>
    </xf>
    <xf numFmtId="0" fontId="6" fillId="2" borderId="2" xfId="3" applyFont="1" applyFill="1" applyBorder="1" applyAlignment="1">
      <alignment vertical="center" wrapText="1"/>
    </xf>
    <xf numFmtId="49" fontId="9" fillId="2" borderId="2" xfId="1" quotePrefix="1" applyNumberFormat="1" applyFont="1" applyFill="1" applyBorder="1" applyAlignment="1">
      <alignment horizontal="center" vertical="center"/>
    </xf>
    <xf numFmtId="0" fontId="6" fillId="2" borderId="2" xfId="1" applyFont="1" applyFill="1" applyBorder="1" applyAlignment="1">
      <alignment horizontal="center" vertical="center" wrapText="1"/>
    </xf>
    <xf numFmtId="0" fontId="9" fillId="2" borderId="2" xfId="1" applyFont="1" applyFill="1" applyBorder="1" applyAlignment="1">
      <alignment horizontal="center" vertical="center"/>
    </xf>
    <xf numFmtId="0" fontId="11" fillId="2" borderId="2" xfId="1" applyFont="1" applyFill="1" applyBorder="1" applyAlignment="1">
      <alignment horizontal="center" vertical="center"/>
    </xf>
    <xf numFmtId="49" fontId="6" fillId="2" borderId="2" xfId="5" applyNumberFormat="1" applyFont="1" applyFill="1" applyBorder="1" applyAlignment="1">
      <alignment horizontal="left" vertical="center"/>
    </xf>
    <xf numFmtId="0" fontId="9" fillId="2" borderId="2" xfId="1" applyFont="1" applyFill="1" applyBorder="1" applyAlignment="1">
      <alignment vertical="center"/>
    </xf>
    <xf numFmtId="0" fontId="6" fillId="2" borderId="2" xfId="0" applyFont="1" applyFill="1" applyBorder="1" applyAlignment="1">
      <alignment horizontal="center" vertical="center"/>
    </xf>
    <xf numFmtId="0" fontId="4" fillId="0" borderId="0" xfId="0" applyFont="1"/>
    <xf numFmtId="0" fontId="6" fillId="2" borderId="2" xfId="1" applyFont="1" applyFill="1" applyBorder="1" applyAlignment="1">
      <alignment horizontal="left" vertical="center"/>
    </xf>
    <xf numFmtId="49" fontId="6" fillId="2" borderId="2" xfId="1" applyNumberFormat="1" applyFont="1" applyFill="1" applyBorder="1" applyAlignment="1">
      <alignment horizontal="center" vertical="center"/>
    </xf>
    <xf numFmtId="0" fontId="6" fillId="2" borderId="2" xfId="1" applyFont="1" applyFill="1" applyBorder="1" applyAlignment="1">
      <alignment horizontal="center" vertical="center"/>
    </xf>
    <xf numFmtId="49" fontId="6" fillId="2" borderId="2" xfId="4" applyNumberFormat="1" applyFont="1" applyFill="1" applyBorder="1" applyAlignment="1" applyProtection="1">
      <alignment horizontal="center" vertical="center"/>
    </xf>
    <xf numFmtId="0" fontId="6" fillId="2" borderId="2" xfId="1" quotePrefix="1" applyFont="1" applyFill="1" applyBorder="1" applyAlignment="1">
      <alignment horizontal="center" vertical="center"/>
    </xf>
    <xf numFmtId="0" fontId="6" fillId="2" borderId="2" xfId="1" applyFont="1" applyFill="1" applyBorder="1" applyAlignment="1">
      <alignment vertical="center"/>
    </xf>
    <xf numFmtId="2" fontId="6" fillId="2" borderId="2" xfId="1" quotePrefix="1" applyNumberFormat="1" applyFont="1" applyFill="1" applyBorder="1" applyAlignment="1">
      <alignment horizontal="center" vertical="center"/>
    </xf>
    <xf numFmtId="0" fontId="12" fillId="2" borderId="2" xfId="1" applyFont="1" applyFill="1" applyBorder="1" applyAlignment="1">
      <alignment horizontal="center" vertical="center"/>
    </xf>
    <xf numFmtId="49" fontId="6" fillId="2" borderId="2" xfId="1" quotePrefix="1" applyNumberFormat="1" applyFont="1" applyFill="1" applyBorder="1" applyAlignment="1">
      <alignment horizontal="center" vertical="center"/>
    </xf>
    <xf numFmtId="49" fontId="6" fillId="2" borderId="2" xfId="1" applyNumberFormat="1" applyFont="1" applyFill="1" applyBorder="1" applyAlignment="1">
      <alignment horizontal="center" vertical="center" wrapText="1"/>
    </xf>
    <xf numFmtId="0" fontId="6" fillId="2" borderId="2" xfId="3" applyFont="1" applyFill="1" applyBorder="1" applyAlignment="1">
      <alignment horizontal="center" vertical="center"/>
    </xf>
    <xf numFmtId="49" fontId="21" fillId="2" borderId="2" xfId="4" applyNumberFormat="1" applyFont="1" applyFill="1" applyBorder="1" applyAlignment="1" applyProtection="1">
      <alignment horizontal="center" vertical="center"/>
    </xf>
    <xf numFmtId="0" fontId="21" fillId="2" borderId="2" xfId="1" applyFont="1" applyFill="1" applyBorder="1" applyAlignment="1">
      <alignment horizontal="center" vertical="center"/>
    </xf>
    <xf numFmtId="2" fontId="21" fillId="2" borderId="2" xfId="1" quotePrefix="1" applyNumberFormat="1" applyFont="1" applyFill="1" applyBorder="1" applyAlignment="1">
      <alignment horizontal="center" vertical="center"/>
    </xf>
    <xf numFmtId="0" fontId="21" fillId="2" borderId="2" xfId="1" quotePrefix="1" applyFont="1" applyFill="1" applyBorder="1" applyAlignment="1">
      <alignment horizontal="center" vertical="center"/>
    </xf>
    <xf numFmtId="49" fontId="8" fillId="2" borderId="2" xfId="2" quotePrefix="1" applyNumberFormat="1" applyFont="1" applyFill="1" applyBorder="1" applyAlignment="1">
      <alignment horizontal="center" vertical="center" wrapText="1"/>
    </xf>
    <xf numFmtId="2" fontId="17" fillId="2" borderId="2" xfId="1" quotePrefix="1" applyNumberFormat="1" applyFont="1" applyFill="1" applyBorder="1" applyAlignment="1">
      <alignment horizontal="center" vertical="center"/>
    </xf>
    <xf numFmtId="0" fontId="6" fillId="2" borderId="3" xfId="2" applyFont="1" applyFill="1" applyBorder="1" applyAlignment="1">
      <alignment horizontal="center" vertical="center" wrapText="1"/>
    </xf>
    <xf numFmtId="2" fontId="8" fillId="2" borderId="2" xfId="1" quotePrefix="1" applyNumberFormat="1" applyFont="1" applyFill="1" applyBorder="1" applyAlignment="1">
      <alignment horizontal="center" vertical="center"/>
    </xf>
    <xf numFmtId="0" fontId="6" fillId="2" borderId="2" xfId="1" applyFont="1" applyFill="1" applyBorder="1" applyAlignment="1">
      <alignment horizontal="left" vertical="center" wrapText="1"/>
    </xf>
    <xf numFmtId="0" fontId="6" fillId="2" borderId="2" xfId="1" quotePrefix="1" applyFont="1" applyFill="1" applyBorder="1" applyAlignment="1">
      <alignment horizontal="center" vertical="center" wrapText="1"/>
    </xf>
    <xf numFmtId="49" fontId="6" fillId="2" borderId="2" xfId="5" applyNumberFormat="1" applyFont="1" applyFill="1" applyBorder="1" applyAlignment="1">
      <alignment horizontal="left" vertical="center" wrapText="1"/>
    </xf>
    <xf numFmtId="0" fontId="12" fillId="2" borderId="2" xfId="1" applyFont="1" applyFill="1" applyBorder="1" applyAlignment="1">
      <alignment horizontal="center" vertical="center" wrapText="1"/>
    </xf>
    <xf numFmtId="0" fontId="14" fillId="2" borderId="2" xfId="1" applyFont="1" applyFill="1" applyBorder="1" applyAlignment="1">
      <alignment horizontal="center" vertical="center"/>
    </xf>
    <xf numFmtId="0" fontId="21" fillId="2" borderId="2" xfId="0" applyFont="1" applyFill="1" applyBorder="1" applyAlignment="1">
      <alignment horizontal="center" vertical="center"/>
    </xf>
    <xf numFmtId="0" fontId="21" fillId="2" borderId="2" xfId="3" applyFont="1" applyFill="1" applyBorder="1" applyAlignment="1">
      <alignment vertical="center" wrapText="1"/>
    </xf>
    <xf numFmtId="49" fontId="21" fillId="2" borderId="2" xfId="1" quotePrefix="1" applyNumberFormat="1" applyFont="1" applyFill="1" applyBorder="1" applyAlignment="1">
      <alignment horizontal="center" vertical="center"/>
    </xf>
    <xf numFmtId="0" fontId="21" fillId="2" borderId="2" xfId="1" applyFont="1" applyFill="1" applyBorder="1" applyAlignment="1">
      <alignment horizontal="center" vertical="center" wrapText="1"/>
    </xf>
    <xf numFmtId="0" fontId="21" fillId="2" borderId="2" xfId="3" applyFont="1" applyFill="1" applyBorder="1" applyAlignment="1">
      <alignment horizontal="center" vertical="center"/>
    </xf>
    <xf numFmtId="0" fontId="21" fillId="2" borderId="2" xfId="3" applyFont="1" applyFill="1" applyBorder="1" applyAlignment="1">
      <alignment horizontal="center" vertical="center" wrapText="1"/>
    </xf>
    <xf numFmtId="0" fontId="21" fillId="2" borderId="2" xfId="3" quotePrefix="1" applyFont="1" applyFill="1" applyBorder="1" applyAlignment="1">
      <alignment horizontal="center" vertical="center"/>
    </xf>
    <xf numFmtId="49" fontId="17" fillId="2" borderId="2" xfId="2" quotePrefix="1" applyNumberFormat="1" applyFont="1" applyFill="1" applyBorder="1" applyAlignment="1">
      <alignment horizontal="center" vertical="center" wrapText="1"/>
    </xf>
    <xf numFmtId="0" fontId="21" fillId="2" borderId="2" xfId="1" applyFont="1" applyFill="1" applyBorder="1" applyAlignment="1">
      <alignment horizontal="left" vertical="center"/>
    </xf>
    <xf numFmtId="49" fontId="21" fillId="2" borderId="2" xfId="1" applyNumberFormat="1" applyFont="1" applyFill="1" applyBorder="1" applyAlignment="1">
      <alignment horizontal="center" vertical="center" wrapText="1"/>
    </xf>
    <xf numFmtId="0" fontId="21" fillId="2" borderId="2" xfId="1" quotePrefix="1" applyFont="1" applyFill="1" applyBorder="1" applyAlignment="1">
      <alignment horizontal="center" vertical="center" wrapText="1"/>
    </xf>
    <xf numFmtId="49" fontId="21" fillId="2" borderId="2" xfId="5" applyNumberFormat="1" applyFont="1" applyFill="1" applyBorder="1" applyAlignment="1">
      <alignment horizontal="left" vertical="center"/>
    </xf>
    <xf numFmtId="49" fontId="21" fillId="2" borderId="2" xfId="1" applyNumberFormat="1" applyFont="1" applyFill="1" applyBorder="1" applyAlignment="1">
      <alignment horizontal="center" vertical="center"/>
    </xf>
    <xf numFmtId="0" fontId="21" fillId="2" borderId="2" xfId="1" applyFont="1" applyFill="1" applyBorder="1" applyAlignment="1">
      <alignment vertical="center"/>
    </xf>
    <xf numFmtId="0" fontId="23" fillId="2" borderId="2" xfId="0" applyFont="1" applyFill="1" applyBorder="1" applyAlignment="1">
      <alignment horizontal="center" vertical="center"/>
    </xf>
    <xf numFmtId="0" fontId="6" fillId="0" borderId="2" xfId="0" applyFont="1" applyBorder="1"/>
    <xf numFmtId="49" fontId="24" fillId="2" borderId="2" xfId="2" applyNumberFormat="1" applyFont="1" applyFill="1" applyBorder="1" applyAlignment="1">
      <alignment horizontal="left" vertical="center"/>
    </xf>
    <xf numFmtId="49" fontId="24" fillId="2" borderId="2" xfId="2" quotePrefix="1" applyNumberFormat="1" applyFont="1" applyFill="1" applyBorder="1" applyAlignment="1">
      <alignment horizontal="center" vertical="center"/>
    </xf>
    <xf numFmtId="49" fontId="24" fillId="2" borderId="2" xfId="2" applyNumberFormat="1" applyFont="1" applyFill="1" applyBorder="1" applyAlignment="1">
      <alignment horizontal="center" vertical="center"/>
    </xf>
    <xf numFmtId="0" fontId="24" fillId="2" borderId="2" xfId="1" applyFont="1" applyFill="1" applyBorder="1" applyAlignment="1">
      <alignment horizontal="center" vertical="center" wrapText="1"/>
    </xf>
    <xf numFmtId="49" fontId="25" fillId="2" borderId="2" xfId="2" applyNumberFormat="1" applyFont="1" applyFill="1" applyBorder="1" applyAlignment="1">
      <alignment horizontal="center" vertical="center"/>
    </xf>
    <xf numFmtId="0" fontId="24" fillId="2" borderId="2" xfId="1" applyFont="1" applyFill="1" applyBorder="1" applyAlignment="1">
      <alignment horizontal="left" vertical="center"/>
    </xf>
    <xf numFmtId="49" fontId="24" fillId="2" borderId="2" xfId="1" quotePrefix="1" applyNumberFormat="1" applyFont="1" applyFill="1" applyBorder="1" applyAlignment="1">
      <alignment horizontal="center" vertical="center"/>
    </xf>
    <xf numFmtId="0" fontId="24" fillId="2" borderId="2" xfId="1" applyFont="1" applyFill="1" applyBorder="1" applyAlignment="1">
      <alignment horizontal="center" vertical="center"/>
    </xf>
    <xf numFmtId="0" fontId="24" fillId="2" borderId="2" xfId="3" applyFont="1" applyFill="1" applyBorder="1" applyAlignment="1">
      <alignment horizontal="center" vertical="center"/>
    </xf>
    <xf numFmtId="49" fontId="24" fillId="0" borderId="2" xfId="2" applyNumberFormat="1" applyFont="1" applyBorder="1" applyAlignment="1">
      <alignment horizontal="center" vertical="center"/>
    </xf>
    <xf numFmtId="49" fontId="24" fillId="2" borderId="2" xfId="5" applyNumberFormat="1" applyFont="1" applyFill="1" applyBorder="1" applyAlignment="1">
      <alignment horizontal="left" vertical="center"/>
    </xf>
    <xf numFmtId="49" fontId="24" fillId="2" borderId="2" xfId="1" applyNumberFormat="1" applyFont="1" applyFill="1" applyBorder="1" applyAlignment="1">
      <alignment horizontal="center" vertical="center"/>
    </xf>
    <xf numFmtId="0" fontId="24" fillId="2" borderId="2" xfId="1" quotePrefix="1" applyFont="1" applyFill="1" applyBorder="1" applyAlignment="1">
      <alignment horizontal="center" vertical="center"/>
    </xf>
    <xf numFmtId="0" fontId="24" fillId="2" borderId="2" xfId="1" applyFont="1" applyFill="1" applyBorder="1" applyAlignment="1">
      <alignment vertical="center"/>
    </xf>
    <xf numFmtId="2" fontId="24" fillId="2" borderId="2" xfId="1" quotePrefix="1" applyNumberFormat="1" applyFont="1" applyFill="1" applyBorder="1" applyAlignment="1">
      <alignment horizontal="center" vertical="center"/>
    </xf>
    <xf numFmtId="0" fontId="24" fillId="2" borderId="2" xfId="3" applyFont="1" applyFill="1" applyBorder="1" applyAlignment="1">
      <alignment vertical="center" wrapText="1"/>
    </xf>
    <xf numFmtId="0" fontId="24" fillId="0" borderId="7" xfId="0" applyFont="1" applyBorder="1" applyAlignment="1">
      <alignment vertical="center"/>
    </xf>
    <xf numFmtId="0" fontId="24" fillId="2" borderId="2" xfId="3" applyFont="1" applyFill="1" applyBorder="1" applyAlignment="1">
      <alignment horizontal="center" vertical="center" wrapText="1"/>
    </xf>
    <xf numFmtId="0" fontId="24" fillId="0" borderId="2" xfId="1" applyFont="1" applyBorder="1" applyAlignment="1">
      <alignment horizontal="center" vertical="center"/>
    </xf>
    <xf numFmtId="0" fontId="6" fillId="0" borderId="9" xfId="0" applyFont="1" applyBorder="1" applyAlignment="1">
      <alignment horizontal="center" vertical="center"/>
    </xf>
    <xf numFmtId="0" fontId="24" fillId="2" borderId="2" xfId="3" quotePrefix="1" applyFont="1" applyFill="1" applyBorder="1" applyAlignment="1">
      <alignment horizontal="center" vertical="center"/>
    </xf>
    <xf numFmtId="0" fontId="24" fillId="0" borderId="2" xfId="3" quotePrefix="1" applyFont="1" applyBorder="1" applyAlignment="1">
      <alignment horizontal="center" vertical="center"/>
    </xf>
    <xf numFmtId="49" fontId="24" fillId="0" borderId="2" xfId="2" quotePrefix="1" applyNumberFormat="1" applyFont="1" applyBorder="1" applyAlignment="1">
      <alignment horizontal="center" vertical="center"/>
    </xf>
    <xf numFmtId="0" fontId="21" fillId="2" borderId="2" xfId="3" quotePrefix="1" applyFont="1" applyFill="1" applyBorder="1" applyAlignment="1">
      <alignment horizontal="center" vertical="center" wrapText="1"/>
    </xf>
    <xf numFmtId="49" fontId="13" fillId="2" borderId="8" xfId="2" applyNumberFormat="1" applyFont="1" applyFill="1" applyBorder="1" applyAlignment="1">
      <alignment horizontal="center" vertical="center"/>
    </xf>
    <xf numFmtId="49" fontId="13" fillId="2" borderId="3" xfId="2" applyNumberFormat="1" applyFont="1" applyFill="1" applyBorder="1" applyAlignment="1">
      <alignment horizontal="center" vertical="center"/>
    </xf>
    <xf numFmtId="49" fontId="6" fillId="2" borderId="3" xfId="1" quotePrefix="1" applyNumberFormat="1" applyFont="1" applyFill="1" applyBorder="1" applyAlignment="1">
      <alignment horizontal="center" vertical="center"/>
    </xf>
    <xf numFmtId="49" fontId="9" fillId="2" borderId="3" xfId="1" quotePrefix="1" applyNumberFormat="1" applyFont="1" applyFill="1" applyBorder="1" applyAlignment="1">
      <alignment horizontal="center" vertical="center"/>
    </xf>
    <xf numFmtId="49" fontId="21" fillId="2" borderId="3" xfId="1" quotePrefix="1" applyNumberFormat="1" applyFont="1" applyFill="1" applyBorder="1" applyAlignment="1">
      <alignment horizontal="center" vertical="center"/>
    </xf>
    <xf numFmtId="0" fontId="21" fillId="2" borderId="3" xfId="1" quotePrefix="1" applyFont="1" applyFill="1" applyBorder="1" applyAlignment="1">
      <alignment horizontal="center" vertical="center"/>
    </xf>
    <xf numFmtId="0" fontId="21" fillId="2" borderId="3" xfId="1" quotePrefix="1" applyFont="1" applyFill="1" applyBorder="1" applyAlignment="1">
      <alignment horizontal="center" vertical="center" wrapText="1"/>
    </xf>
    <xf numFmtId="0" fontId="6" fillId="2" borderId="3" xfId="1" quotePrefix="1" applyFont="1" applyFill="1" applyBorder="1" applyAlignment="1">
      <alignment horizontal="center" vertical="center"/>
    </xf>
    <xf numFmtId="49" fontId="24" fillId="2" borderId="3" xfId="2" quotePrefix="1" applyNumberFormat="1" applyFont="1" applyFill="1" applyBorder="1" applyAlignment="1">
      <alignment horizontal="center" vertical="center"/>
    </xf>
    <xf numFmtId="49" fontId="24" fillId="2" borderId="3" xfId="1" quotePrefix="1" applyNumberFormat="1" applyFont="1" applyFill="1" applyBorder="1" applyAlignment="1">
      <alignment horizontal="center" vertical="center"/>
    </xf>
    <xf numFmtId="49" fontId="24" fillId="2" borderId="3" xfId="1" applyNumberFormat="1" applyFont="1" applyFill="1" applyBorder="1" applyAlignment="1">
      <alignment horizontal="center" vertical="center"/>
    </xf>
    <xf numFmtId="0" fontId="23" fillId="2" borderId="2" xfId="1" applyFont="1" applyFill="1" applyBorder="1" applyAlignment="1">
      <alignment horizontal="center" vertical="center" wrapText="1"/>
    </xf>
    <xf numFmtId="49" fontId="6" fillId="2" borderId="2" xfId="4" applyNumberFormat="1" applyFont="1" applyFill="1" applyBorder="1" applyAlignment="1" applyProtection="1">
      <alignment horizontal="center" vertical="center" wrapText="1"/>
    </xf>
    <xf numFmtId="49" fontId="6" fillId="2" borderId="2" xfId="2" applyNumberFormat="1" applyFont="1" applyFill="1" applyBorder="1" applyAlignment="1">
      <alignment horizontal="left" vertical="center" wrapText="1"/>
    </xf>
    <xf numFmtId="2" fontId="8" fillId="2" borderId="2" xfId="1" quotePrefix="1" applyNumberFormat="1" applyFont="1" applyFill="1" applyBorder="1" applyAlignment="1">
      <alignment horizontal="left" vertical="center" wrapText="1"/>
    </xf>
    <xf numFmtId="0" fontId="26" fillId="2" borderId="2" xfId="0" applyFont="1" applyFill="1" applyBorder="1" applyAlignment="1">
      <alignment horizontal="center" vertical="center" wrapText="1"/>
    </xf>
    <xf numFmtId="0" fontId="26" fillId="2" borderId="2" xfId="0" applyFont="1" applyFill="1" applyBorder="1" applyAlignment="1">
      <alignment vertical="center" wrapText="1"/>
    </xf>
    <xf numFmtId="0" fontId="6" fillId="2" borderId="2" xfId="3" applyFont="1" applyFill="1" applyBorder="1" applyAlignment="1">
      <alignment horizontal="center" vertical="center" wrapText="1"/>
    </xf>
    <xf numFmtId="0" fontId="6" fillId="2" borderId="2" xfId="3" quotePrefix="1" applyFont="1" applyFill="1" applyBorder="1" applyAlignment="1">
      <alignment horizontal="center" vertical="center" wrapText="1"/>
    </xf>
    <xf numFmtId="0" fontId="6" fillId="2" borderId="2" xfId="3" quotePrefix="1" applyFont="1" applyFill="1" applyBorder="1" applyAlignment="1">
      <alignment horizontal="center" vertical="center"/>
    </xf>
    <xf numFmtId="2" fontId="6" fillId="2" borderId="2" xfId="1" quotePrefix="1" applyNumberFormat="1" applyFont="1" applyFill="1" applyBorder="1" applyAlignment="1">
      <alignment horizontal="left" vertical="center" wrapText="1"/>
    </xf>
    <xf numFmtId="0" fontId="6" fillId="2" borderId="2" xfId="3" quotePrefix="1" applyFont="1" applyFill="1" applyBorder="1" applyAlignment="1">
      <alignment horizontal="left" vertical="center" wrapText="1"/>
    </xf>
    <xf numFmtId="2" fontId="6" fillId="2" borderId="2" xfId="1" quotePrefix="1" applyNumberFormat="1" applyFont="1" applyFill="1" applyBorder="1" applyAlignment="1">
      <alignment horizontal="center" vertical="center" wrapText="1"/>
    </xf>
    <xf numFmtId="49" fontId="24" fillId="2" borderId="2" xfId="2" applyNumberFormat="1" applyFont="1" applyFill="1" applyBorder="1" applyAlignment="1">
      <alignment horizontal="center" vertical="center" wrapText="1"/>
    </xf>
    <xf numFmtId="49" fontId="24" fillId="0" borderId="2" xfId="2" applyNumberFormat="1" applyFont="1" applyBorder="1" applyAlignment="1">
      <alignment horizontal="center" vertical="center" wrapText="1"/>
    </xf>
    <xf numFmtId="0" fontId="24" fillId="0" borderId="2" xfId="1" applyFont="1" applyBorder="1" applyAlignment="1">
      <alignment horizontal="center" vertical="center" wrapText="1"/>
    </xf>
    <xf numFmtId="0" fontId="24" fillId="2" borderId="2" xfId="1" quotePrefix="1" applyFont="1" applyFill="1" applyBorder="1" applyAlignment="1">
      <alignment horizontal="center" vertical="center" wrapText="1"/>
    </xf>
    <xf numFmtId="0" fontId="24" fillId="0" borderId="7" xfId="0" applyFont="1" applyBorder="1" applyAlignment="1">
      <alignment horizontal="center" vertical="center" wrapText="1"/>
    </xf>
    <xf numFmtId="0" fontId="24" fillId="0" borderId="2" xfId="1" applyFont="1" applyBorder="1" applyAlignment="1">
      <alignment horizontal="left" vertical="center" wrapText="1"/>
    </xf>
    <xf numFmtId="49" fontId="24" fillId="2" borderId="2" xfId="2" quotePrefix="1" applyNumberFormat="1" applyFont="1" applyFill="1" applyBorder="1" applyAlignment="1">
      <alignment horizontal="left" vertical="center" wrapText="1"/>
    </xf>
    <xf numFmtId="49" fontId="24" fillId="0" borderId="2" xfId="2" quotePrefix="1" applyNumberFormat="1" applyFont="1" applyBorder="1" applyAlignment="1">
      <alignment horizontal="left" vertical="center" wrapText="1"/>
    </xf>
    <xf numFmtId="49" fontId="24" fillId="2" borderId="2" xfId="2" applyNumberFormat="1" applyFont="1" applyFill="1" applyBorder="1" applyAlignment="1">
      <alignment horizontal="left" vertical="center" wrapText="1"/>
    </xf>
    <xf numFmtId="49" fontId="24" fillId="0" borderId="2" xfId="2" applyNumberFormat="1" applyFont="1" applyBorder="1" applyAlignment="1">
      <alignment horizontal="left" vertical="center" wrapText="1"/>
    </xf>
    <xf numFmtId="0" fontId="24" fillId="2" borderId="2" xfId="1" applyFont="1" applyFill="1" applyBorder="1" applyAlignment="1">
      <alignment horizontal="left" vertical="center" wrapText="1"/>
    </xf>
    <xf numFmtId="0" fontId="24" fillId="0" borderId="2" xfId="3" quotePrefix="1" applyFont="1" applyBorder="1" applyAlignment="1">
      <alignment horizontal="left" vertical="center" wrapText="1"/>
    </xf>
    <xf numFmtId="2" fontId="24" fillId="2" borderId="2" xfId="1" quotePrefix="1" applyNumberFormat="1" applyFont="1" applyFill="1" applyBorder="1" applyAlignment="1">
      <alignment horizontal="left" vertical="center" wrapText="1"/>
    </xf>
    <xf numFmtId="0" fontId="11" fillId="2" borderId="0" xfId="3" applyFont="1" applyFill="1" applyAlignment="1">
      <alignment vertical="center" wrapText="1"/>
    </xf>
    <xf numFmtId="0" fontId="3" fillId="2" borderId="0" xfId="2" applyFont="1" applyFill="1" applyAlignment="1">
      <alignment vertical="center"/>
    </xf>
    <xf numFmtId="0" fontId="4" fillId="2" borderId="0" xfId="0" applyFont="1" applyFill="1" applyAlignment="1">
      <alignment horizontal="center" vertical="center"/>
    </xf>
    <xf numFmtId="0" fontId="3" fillId="2" borderId="0" xfId="23" applyFont="1" applyFill="1"/>
    <xf numFmtId="0" fontId="28" fillId="2" borderId="0" xfId="23" applyFont="1" applyFill="1"/>
    <xf numFmtId="0" fontId="0" fillId="2" borderId="0" xfId="0" applyFill="1"/>
    <xf numFmtId="0" fontId="30" fillId="2" borderId="0" xfId="23" applyFont="1" applyFill="1" applyAlignment="1">
      <alignment vertical="center" wrapText="1" shrinkToFit="1"/>
    </xf>
    <xf numFmtId="0" fontId="9" fillId="2" borderId="0" xfId="23" applyFont="1" applyFill="1"/>
    <xf numFmtId="0" fontId="5" fillId="2" borderId="0" xfId="23" applyFont="1" applyFill="1"/>
    <xf numFmtId="0" fontId="11" fillId="2" borderId="7" xfId="23" applyFont="1" applyFill="1" applyBorder="1" applyAlignment="1">
      <alignment horizontal="center"/>
    </xf>
    <xf numFmtId="0" fontId="31" fillId="2" borderId="2" xfId="23" applyFont="1" applyFill="1" applyBorder="1" applyAlignment="1">
      <alignment horizontal="center" vertical="center" wrapText="1"/>
    </xf>
    <xf numFmtId="0" fontId="32" fillId="2" borderId="2" xfId="23" applyFont="1" applyFill="1" applyBorder="1" applyAlignment="1">
      <alignment horizontal="center" vertical="center" wrapText="1"/>
    </xf>
    <xf numFmtId="0" fontId="12" fillId="2" borderId="6" xfId="23" applyFont="1" applyFill="1" applyBorder="1" applyAlignment="1">
      <alignment horizontal="center" vertical="center" wrapText="1"/>
    </xf>
    <xf numFmtId="0" fontId="12" fillId="2" borderId="10" xfId="23" applyFont="1" applyFill="1" applyBorder="1" applyAlignment="1">
      <alignment horizontal="center" vertical="center" wrapText="1"/>
    </xf>
    <xf numFmtId="0" fontId="33" fillId="2" borderId="10" xfId="23" applyFont="1" applyFill="1" applyBorder="1" applyAlignment="1">
      <alignment horizontal="center" vertical="center" wrapText="1"/>
    </xf>
    <xf numFmtId="0" fontId="11" fillId="2" borderId="1" xfId="23" applyFont="1" applyFill="1" applyBorder="1" applyAlignment="1">
      <alignment horizontal="center" vertical="center"/>
    </xf>
    <xf numFmtId="0" fontId="4" fillId="2" borderId="8" xfId="23" applyFont="1" applyFill="1" applyBorder="1" applyAlignment="1">
      <alignment horizontal="center" vertical="center" wrapText="1"/>
    </xf>
    <xf numFmtId="0" fontId="4" fillId="2" borderId="3" xfId="23" applyFont="1" applyFill="1" applyBorder="1" applyAlignment="1">
      <alignment horizontal="center" vertical="center" wrapText="1"/>
    </xf>
    <xf numFmtId="0" fontId="4" fillId="2" borderId="2" xfId="23" applyFont="1" applyFill="1" applyBorder="1" applyAlignment="1">
      <alignment horizontal="center" vertical="center"/>
    </xf>
    <xf numFmtId="0" fontId="3" fillId="2" borderId="11" xfId="0" applyFont="1" applyFill="1" applyBorder="1" applyAlignment="1">
      <alignment vertical="center" wrapText="1"/>
    </xf>
    <xf numFmtId="0" fontId="34" fillId="2" borderId="3" xfId="23" applyFont="1" applyFill="1" applyBorder="1" applyAlignment="1">
      <alignment horizontal="center" vertical="center" wrapText="1"/>
    </xf>
    <xf numFmtId="0" fontId="34" fillId="2" borderId="2" xfId="23" applyFont="1" applyFill="1" applyBorder="1" applyAlignment="1">
      <alignment horizontal="center" vertical="center" wrapText="1"/>
    </xf>
    <xf numFmtId="0" fontId="35" fillId="2" borderId="2" xfId="23" applyFont="1" applyFill="1" applyBorder="1" applyAlignment="1">
      <alignment horizontal="center" vertical="center"/>
    </xf>
    <xf numFmtId="0" fontId="3" fillId="2" borderId="12" xfId="0" applyFont="1" applyFill="1" applyBorder="1" applyAlignment="1">
      <alignment vertical="center" wrapText="1"/>
    </xf>
    <xf numFmtId="0" fontId="34" fillId="2" borderId="8" xfId="23" applyFont="1" applyFill="1" applyBorder="1" applyAlignment="1">
      <alignment horizontal="center" vertical="center" wrapText="1"/>
    </xf>
    <xf numFmtId="0" fontId="9" fillId="2" borderId="12" xfId="0" applyFont="1" applyFill="1" applyBorder="1" applyAlignment="1">
      <alignment vertical="center" wrapText="1"/>
    </xf>
    <xf numFmtId="0" fontId="12" fillId="2" borderId="2" xfId="23" applyFont="1" applyFill="1" applyBorder="1" applyAlignment="1">
      <alignment horizontal="center" vertical="center" wrapText="1"/>
    </xf>
    <xf numFmtId="0" fontId="4" fillId="2" borderId="13" xfId="23" applyFont="1" applyFill="1" applyBorder="1" applyAlignment="1">
      <alignment horizontal="center" vertical="center" wrapText="1"/>
    </xf>
    <xf numFmtId="0" fontId="9" fillId="2" borderId="14" xfId="0" applyFont="1" applyFill="1" applyBorder="1" applyAlignment="1">
      <alignment vertical="center" wrapText="1"/>
    </xf>
    <xf numFmtId="0" fontId="4" fillId="2" borderId="2" xfId="23" applyFont="1" applyFill="1" applyBorder="1" applyAlignment="1">
      <alignment horizontal="left" vertical="center" wrapText="1"/>
    </xf>
    <xf numFmtId="0" fontId="35" fillId="2" borderId="2" xfId="23" applyFont="1" applyFill="1" applyBorder="1" applyAlignment="1">
      <alignment horizontal="center" vertical="center" wrapText="1"/>
    </xf>
    <xf numFmtId="0" fontId="36" fillId="2" borderId="2" xfId="23" applyFont="1" applyFill="1" applyBorder="1" applyAlignment="1">
      <alignment horizontal="center" vertical="center" wrapText="1"/>
    </xf>
    <xf numFmtId="0" fontId="4" fillId="2" borderId="2" xfId="23" applyFont="1" applyFill="1" applyBorder="1" applyAlignment="1">
      <alignment horizontal="center" vertical="center" wrapText="1"/>
    </xf>
    <xf numFmtId="0" fontId="27" fillId="2" borderId="0" xfId="0" applyFont="1" applyFill="1"/>
    <xf numFmtId="0" fontId="36" fillId="2" borderId="2" xfId="23" applyFont="1" applyFill="1" applyBorder="1" applyAlignment="1">
      <alignment horizontal="center" vertical="center"/>
    </xf>
    <xf numFmtId="0" fontId="34" fillId="2" borderId="2" xfId="23" applyFont="1" applyFill="1" applyBorder="1" applyAlignment="1">
      <alignment horizontal="center"/>
    </xf>
    <xf numFmtId="0" fontId="9" fillId="2" borderId="2" xfId="23" applyFont="1" applyFill="1" applyBorder="1"/>
    <xf numFmtId="0" fontId="7" fillId="2" borderId="2" xfId="23" applyFont="1" applyFill="1" applyBorder="1" applyAlignment="1">
      <alignment horizontal="center"/>
    </xf>
    <xf numFmtId="0" fontId="3" fillId="2" borderId="2" xfId="23" applyFont="1" applyFill="1" applyBorder="1"/>
    <xf numFmtId="0" fontId="6" fillId="2" borderId="2" xfId="23" applyFont="1" applyFill="1" applyBorder="1" applyAlignment="1">
      <alignment horizontal="center"/>
    </xf>
    <xf numFmtId="0" fontId="3" fillId="2" borderId="2" xfId="23" applyFont="1" applyFill="1" applyBorder="1" applyAlignment="1">
      <alignment horizontal="center" vertical="center" wrapText="1"/>
    </xf>
    <xf numFmtId="0" fontId="3" fillId="2" borderId="3" xfId="23" applyFont="1" applyFill="1" applyBorder="1" applyAlignment="1">
      <alignment horizontal="center" vertical="center" wrapText="1"/>
    </xf>
    <xf numFmtId="0" fontId="3" fillId="2" borderId="2" xfId="23" applyFont="1" applyFill="1" applyBorder="1" applyAlignment="1">
      <alignment horizontal="center" vertical="center"/>
    </xf>
    <xf numFmtId="0" fontId="37" fillId="2" borderId="2" xfId="23" applyFont="1" applyFill="1" applyBorder="1" applyAlignment="1">
      <alignment horizontal="center" vertical="center" wrapText="1"/>
    </xf>
    <xf numFmtId="0" fontId="9" fillId="2" borderId="3" xfId="23" applyFont="1" applyFill="1" applyBorder="1" applyAlignment="1">
      <alignment horizontal="center" vertical="center" wrapText="1"/>
    </xf>
    <xf numFmtId="0" fontId="9" fillId="2" borderId="2" xfId="23" applyFont="1" applyFill="1" applyBorder="1" applyAlignment="1">
      <alignment horizontal="center" vertical="center" wrapText="1"/>
    </xf>
    <xf numFmtId="0" fontId="37" fillId="2" borderId="2" xfId="23" applyFont="1" applyFill="1" applyBorder="1" applyAlignment="1">
      <alignment horizontal="center" vertical="center"/>
    </xf>
    <xf numFmtId="0" fontId="9" fillId="2" borderId="2" xfId="23" applyFont="1" applyFill="1" applyBorder="1" applyAlignment="1">
      <alignment horizontal="center" vertical="center"/>
    </xf>
    <xf numFmtId="0" fontId="3" fillId="2" borderId="2" xfId="23" applyFont="1" applyFill="1" applyBorder="1" applyAlignment="1">
      <alignment horizontal="left" vertical="center" wrapText="1"/>
    </xf>
    <xf numFmtId="0" fontId="6" fillId="0" borderId="0" xfId="0" applyFont="1" applyAlignment="1">
      <alignment horizontal="center" vertical="center" wrapText="1"/>
    </xf>
    <xf numFmtId="0" fontId="7" fillId="2" borderId="0" xfId="1" applyFont="1" applyFill="1" applyAlignment="1">
      <alignment horizontal="center" vertical="center" wrapText="1"/>
    </xf>
    <xf numFmtId="0" fontId="12" fillId="2" borderId="0" xfId="2" applyFont="1" applyFill="1" applyAlignment="1">
      <alignment horizontal="center" vertical="center" wrapText="1"/>
    </xf>
    <xf numFmtId="49" fontId="13" fillId="2" borderId="6" xfId="2" applyNumberFormat="1" applyFont="1" applyFill="1" applyBorder="1" applyAlignment="1">
      <alignment horizontal="center" vertical="center" wrapText="1"/>
    </xf>
    <xf numFmtId="49" fontId="6" fillId="2" borderId="2" xfId="1" quotePrefix="1" applyNumberFormat="1" applyFont="1" applyFill="1" applyBorder="1" applyAlignment="1">
      <alignment horizontal="center" vertical="center" wrapText="1"/>
    </xf>
    <xf numFmtId="49" fontId="24" fillId="2" borderId="2" xfId="2" quotePrefix="1" applyNumberFormat="1" applyFont="1" applyFill="1" applyBorder="1" applyAlignment="1">
      <alignment horizontal="center" vertical="center" wrapText="1"/>
    </xf>
    <xf numFmtId="49" fontId="24" fillId="2" borderId="2" xfId="1" quotePrefix="1" applyNumberFormat="1" applyFont="1" applyFill="1" applyBorder="1" applyAlignment="1">
      <alignment horizontal="center" vertical="center" wrapText="1"/>
    </xf>
    <xf numFmtId="49" fontId="24" fillId="2" borderId="2" xfId="1" applyNumberFormat="1" applyFont="1" applyFill="1" applyBorder="1" applyAlignment="1">
      <alignment horizontal="center" vertical="center" wrapText="1"/>
    </xf>
    <xf numFmtId="0" fontId="6" fillId="2" borderId="2" xfId="2" applyFont="1" applyFill="1" applyBorder="1" applyAlignment="1">
      <alignment horizontal="center" vertical="center" wrapText="1"/>
    </xf>
    <xf numFmtId="0" fontId="6" fillId="2" borderId="2" xfId="2" applyFont="1" applyFill="1" applyBorder="1" applyAlignment="1">
      <alignment horizontal="center" vertical="center"/>
    </xf>
    <xf numFmtId="49" fontId="7" fillId="2" borderId="3" xfId="2" applyNumberFormat="1" applyFont="1" applyFill="1" applyBorder="1" applyAlignment="1">
      <alignment horizontal="left" vertical="center"/>
    </xf>
    <xf numFmtId="49" fontId="7" fillId="2" borderId="4" xfId="2" applyNumberFormat="1" applyFont="1" applyFill="1" applyBorder="1" applyAlignment="1">
      <alignment horizontal="left" vertical="center"/>
    </xf>
    <xf numFmtId="49" fontId="7" fillId="2" borderId="5" xfId="2" applyNumberFormat="1" applyFont="1" applyFill="1" applyBorder="1" applyAlignment="1">
      <alignment horizontal="left" vertical="center"/>
    </xf>
    <xf numFmtId="0" fontId="6" fillId="2" borderId="1" xfId="2" applyFont="1" applyFill="1" applyBorder="1" applyAlignment="1">
      <alignment horizontal="center" vertical="center"/>
    </xf>
    <xf numFmtId="0" fontId="6" fillId="2" borderId="6" xfId="2" applyFont="1" applyFill="1" applyBorder="1" applyAlignment="1">
      <alignment horizontal="center" vertical="center"/>
    </xf>
    <xf numFmtId="0" fontId="6" fillId="2" borderId="1" xfId="2" applyFont="1" applyFill="1" applyBorder="1" applyAlignment="1">
      <alignment horizontal="center" vertical="center" wrapText="1"/>
    </xf>
    <xf numFmtId="0" fontId="6" fillId="2" borderId="6" xfId="2" applyFont="1" applyFill="1" applyBorder="1" applyAlignment="1">
      <alignment horizontal="center" vertical="center" wrapText="1"/>
    </xf>
    <xf numFmtId="0" fontId="13" fillId="0" borderId="9" xfId="0" applyFont="1" applyBorder="1" applyAlignment="1">
      <alignment horizontal="left" vertical="center"/>
    </xf>
    <xf numFmtId="0" fontId="4" fillId="2" borderId="0" xfId="1" applyFont="1" applyFill="1" applyAlignment="1">
      <alignment horizontal="center"/>
    </xf>
    <xf numFmtId="0" fontId="9" fillId="2" borderId="3" xfId="2" applyFill="1" applyBorder="1" applyAlignment="1">
      <alignment horizontal="center" vertical="center" wrapText="1"/>
    </xf>
    <xf numFmtId="0" fontId="9" fillId="2" borderId="4" xfId="2" applyFill="1" applyBorder="1" applyAlignment="1">
      <alignment horizontal="center" vertical="center" wrapText="1"/>
    </xf>
    <xf numFmtId="0" fontId="11" fillId="2" borderId="0" xfId="3" applyFont="1" applyFill="1" applyAlignment="1">
      <alignment horizontal="center" vertical="center" wrapText="1"/>
    </xf>
    <xf numFmtId="0" fontId="7" fillId="0" borderId="0" xfId="0" applyFont="1" applyAlignment="1">
      <alignment horizontal="center"/>
    </xf>
    <xf numFmtId="0" fontId="4" fillId="0" borderId="0" xfId="0" applyFont="1" applyAlignment="1">
      <alignment horizontal="center" vertical="center" wrapText="1"/>
    </xf>
    <xf numFmtId="0" fontId="4" fillId="0" borderId="0" xfId="0" applyFont="1" applyAlignment="1">
      <alignment horizontal="center" vertical="center"/>
    </xf>
    <xf numFmtId="0" fontId="3" fillId="2" borderId="0" xfId="2" applyFont="1" applyFill="1" applyAlignment="1">
      <alignment horizontal="center" vertical="center"/>
    </xf>
    <xf numFmtId="0" fontId="6" fillId="2" borderId="2" xfId="2" applyFont="1" applyFill="1" applyBorder="1" applyAlignment="1">
      <alignment horizontal="center" vertical="center" textRotation="90" wrapText="1"/>
    </xf>
    <xf numFmtId="0" fontId="6" fillId="2" borderId="2" xfId="2" applyFont="1" applyFill="1" applyBorder="1" applyAlignment="1">
      <alignment horizontal="center" vertical="center" textRotation="90"/>
    </xf>
    <xf numFmtId="0" fontId="6" fillId="2" borderId="3" xfId="2" applyFont="1" applyFill="1" applyBorder="1" applyAlignment="1">
      <alignment horizontal="center" vertical="center" wrapText="1"/>
    </xf>
    <xf numFmtId="0" fontId="6" fillId="2" borderId="4" xfId="2" applyFont="1" applyFill="1" applyBorder="1" applyAlignment="1">
      <alignment horizontal="center" vertical="center" wrapText="1"/>
    </xf>
    <xf numFmtId="0" fontId="4" fillId="2" borderId="0" xfId="0" applyFont="1" applyFill="1" applyAlignment="1">
      <alignment horizontal="center" vertical="center" wrapText="1"/>
    </xf>
    <xf numFmtId="0" fontId="4" fillId="2" borderId="0" xfId="0" applyFont="1" applyFill="1" applyAlignment="1">
      <alignment horizontal="center" vertical="center"/>
    </xf>
    <xf numFmtId="0" fontId="29" fillId="2" borderId="0" xfId="0" applyFont="1" applyFill="1" applyAlignment="1">
      <alignment horizontal="center"/>
    </xf>
    <xf numFmtId="0" fontId="4" fillId="2" borderId="0" xfId="23" applyFont="1" applyFill="1" applyAlignment="1">
      <alignment horizontal="center" vertical="center" wrapText="1"/>
    </xf>
    <xf numFmtId="0" fontId="11" fillId="2" borderId="0" xfId="3" applyFont="1" applyFill="1" applyAlignment="1">
      <alignment horizontal="left" vertical="center" wrapText="1"/>
    </xf>
    <xf numFmtId="0" fontId="31" fillId="2" borderId="1" xfId="23" applyFont="1" applyFill="1" applyBorder="1" applyAlignment="1">
      <alignment horizontal="center" vertical="center" wrapText="1"/>
    </xf>
    <xf numFmtId="0" fontId="31" fillId="2" borderId="6" xfId="23" applyFont="1" applyFill="1" applyBorder="1" applyAlignment="1">
      <alignment horizontal="center" vertical="center" wrapText="1"/>
    </xf>
    <xf numFmtId="0" fontId="31" fillId="2" borderId="3" xfId="23" applyFont="1" applyFill="1" applyBorder="1" applyAlignment="1">
      <alignment horizontal="center" vertical="center" wrapText="1"/>
    </xf>
    <xf numFmtId="0" fontId="31" fillId="2" borderId="4" xfId="23" applyFont="1" applyFill="1" applyBorder="1" applyAlignment="1">
      <alignment horizontal="center" vertical="center" wrapText="1"/>
    </xf>
    <xf numFmtId="0" fontId="31" fillId="2" borderId="5" xfId="23" applyFont="1" applyFill="1" applyBorder="1" applyAlignment="1">
      <alignment horizontal="center" vertical="center" wrapText="1"/>
    </xf>
  </cellXfs>
  <cellStyles count="24">
    <cellStyle name="Ledger 17 x 11 in" xfId="23" xr:uid="{00000000-0005-0000-0000-000000000000}"/>
    <cellStyle name="Normal" xfId="0" builtinId="0"/>
    <cellStyle name="Normal 11" xfId="12" xr:uid="{00000000-0005-0000-0000-000002000000}"/>
    <cellStyle name="Normal 2" xfId="2" xr:uid="{00000000-0005-0000-0000-000003000000}"/>
    <cellStyle name="Normal 2 2" xfId="5" xr:uid="{00000000-0005-0000-0000-000004000000}"/>
    <cellStyle name="Normal 22" xfId="19" xr:uid="{00000000-0005-0000-0000-000005000000}"/>
    <cellStyle name="Normal 24" xfId="16" xr:uid="{00000000-0005-0000-0000-000006000000}"/>
    <cellStyle name="Normal 25" xfId="10" xr:uid="{00000000-0005-0000-0000-000007000000}"/>
    <cellStyle name="Normal 27" xfId="22" xr:uid="{00000000-0005-0000-0000-000008000000}"/>
    <cellStyle name="Normal 3 2" xfId="11" xr:uid="{00000000-0005-0000-0000-000009000000}"/>
    <cellStyle name="Normal 34" xfId="18" xr:uid="{00000000-0005-0000-0000-00000A000000}"/>
    <cellStyle name="Normal 35" xfId="15" xr:uid="{00000000-0005-0000-0000-00000B000000}"/>
    <cellStyle name="Normal 36" xfId="14" xr:uid="{00000000-0005-0000-0000-00000C000000}"/>
    <cellStyle name="Normal 38" xfId="21" xr:uid="{00000000-0005-0000-0000-00000D000000}"/>
    <cellStyle name="Normal 4 2" xfId="8" xr:uid="{00000000-0005-0000-0000-00000E000000}"/>
    <cellStyle name="Normal 4 3" xfId="4" xr:uid="{00000000-0005-0000-0000-00000F000000}"/>
    <cellStyle name="Normal 41" xfId="17" xr:uid="{00000000-0005-0000-0000-000010000000}"/>
    <cellStyle name="Normal 42" xfId="6" xr:uid="{00000000-0005-0000-0000-000011000000}"/>
    <cellStyle name="Normal 5" xfId="20" xr:uid="{00000000-0005-0000-0000-000012000000}"/>
    <cellStyle name="Normal 6" xfId="1" xr:uid="{00000000-0005-0000-0000-000013000000}"/>
    <cellStyle name="Normal 6 2" xfId="9" xr:uid="{00000000-0005-0000-0000-000014000000}"/>
    <cellStyle name="Normal 6 3" xfId="7" xr:uid="{00000000-0005-0000-0000-000015000000}"/>
    <cellStyle name="Normal 7" xfId="13" xr:uid="{00000000-0005-0000-0000-000016000000}"/>
    <cellStyle name="Normal_DANH SACH GOC 2009" xfId="3" xr:uid="{00000000-0005-0000-0000-000017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1</xdr:col>
      <xdr:colOff>800100</xdr:colOff>
      <xdr:row>3</xdr:row>
      <xdr:rowOff>9525</xdr:rowOff>
    </xdr:from>
    <xdr:to>
      <xdr:col>2</xdr:col>
      <xdr:colOff>533400</xdr:colOff>
      <xdr:row>3</xdr:row>
      <xdr:rowOff>9525</xdr:rowOff>
    </xdr:to>
    <xdr:cxnSp macro="">
      <xdr:nvCxnSpPr>
        <xdr:cNvPr id="2" name="Straight Connector 1">
          <a:extLst>
            <a:ext uri="{FF2B5EF4-FFF2-40B4-BE49-F238E27FC236}">
              <a16:creationId xmlns:a16="http://schemas.microsoft.com/office/drawing/2014/main" id="{FE8A3FA8-57FE-4341-BE3D-CF26B218EFED}"/>
            </a:ext>
          </a:extLst>
        </xdr:cNvPr>
        <xdr:cNvCxnSpPr/>
      </xdr:nvCxnSpPr>
      <xdr:spPr>
        <a:xfrm>
          <a:off x="1111250" y="644525"/>
          <a:ext cx="1117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800100</xdr:colOff>
      <xdr:row>3</xdr:row>
      <xdr:rowOff>9525</xdr:rowOff>
    </xdr:from>
    <xdr:to>
      <xdr:col>2</xdr:col>
      <xdr:colOff>533400</xdr:colOff>
      <xdr:row>3</xdr:row>
      <xdr:rowOff>9525</xdr:rowOff>
    </xdr:to>
    <xdr:cxnSp macro="">
      <xdr:nvCxnSpPr>
        <xdr:cNvPr id="4" name="Straight Connector 3">
          <a:extLst>
            <a:ext uri="{FF2B5EF4-FFF2-40B4-BE49-F238E27FC236}">
              <a16:creationId xmlns:a16="http://schemas.microsoft.com/office/drawing/2014/main" id="{B8EADB20-A0F4-4FB8-86C3-5F0A78F4139C}"/>
            </a:ext>
          </a:extLst>
        </xdr:cNvPr>
        <xdr:cNvCxnSpPr/>
      </xdr:nvCxnSpPr>
      <xdr:spPr>
        <a:xfrm>
          <a:off x="1111250" y="644525"/>
          <a:ext cx="111760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11</xdr:col>
      <xdr:colOff>416692</xdr:colOff>
      <xdr:row>7</xdr:row>
      <xdr:rowOff>44416</xdr:rowOff>
    </xdr:from>
    <xdr:to>
      <xdr:col>13</xdr:col>
      <xdr:colOff>113568</xdr:colOff>
      <xdr:row>7</xdr:row>
      <xdr:rowOff>51394</xdr:rowOff>
    </xdr:to>
    <xdr:cxnSp macro="">
      <xdr:nvCxnSpPr>
        <xdr:cNvPr id="6" name="Straight Connector 5">
          <a:extLst>
            <a:ext uri="{FF2B5EF4-FFF2-40B4-BE49-F238E27FC236}">
              <a16:creationId xmlns:a16="http://schemas.microsoft.com/office/drawing/2014/main" id="{D8C083DA-5568-44C8-98F7-1CC50082DBC1}"/>
            </a:ext>
          </a:extLst>
        </xdr:cNvPr>
        <xdr:cNvCxnSpPr/>
      </xdr:nvCxnSpPr>
      <xdr:spPr>
        <a:xfrm flipV="1">
          <a:off x="6741292" y="1492216"/>
          <a:ext cx="2354351" cy="697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800100</xdr:colOff>
      <xdr:row>3</xdr:row>
      <xdr:rowOff>9525</xdr:rowOff>
    </xdr:from>
    <xdr:to>
      <xdr:col>2</xdr:col>
      <xdr:colOff>533400</xdr:colOff>
      <xdr:row>3</xdr:row>
      <xdr:rowOff>9525</xdr:rowOff>
    </xdr:to>
    <xdr:cxnSp macro="">
      <xdr:nvCxnSpPr>
        <xdr:cNvPr id="2" name="Straight Connector 1">
          <a:extLst>
            <a:ext uri="{FF2B5EF4-FFF2-40B4-BE49-F238E27FC236}">
              <a16:creationId xmlns:a16="http://schemas.microsoft.com/office/drawing/2014/main" id="{509732E2-06B8-490B-B3A5-F0C5039F4347}"/>
            </a:ext>
          </a:extLst>
        </xdr:cNvPr>
        <xdr:cNvCxnSpPr/>
      </xdr:nvCxnSpPr>
      <xdr:spPr>
        <a:xfrm>
          <a:off x="1111250" y="644525"/>
          <a:ext cx="1200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146050</xdr:colOff>
      <xdr:row>3</xdr:row>
      <xdr:rowOff>25400</xdr:rowOff>
    </xdr:from>
    <xdr:to>
      <xdr:col>15</xdr:col>
      <xdr:colOff>460375</xdr:colOff>
      <xdr:row>3</xdr:row>
      <xdr:rowOff>25401</xdr:rowOff>
    </xdr:to>
    <xdr:cxnSp macro="">
      <xdr:nvCxnSpPr>
        <xdr:cNvPr id="3" name="Straight Connector 2">
          <a:extLst>
            <a:ext uri="{FF2B5EF4-FFF2-40B4-BE49-F238E27FC236}">
              <a16:creationId xmlns:a16="http://schemas.microsoft.com/office/drawing/2014/main" id="{F0E2820A-D1DE-4DE5-8244-F549FDD0F663}"/>
            </a:ext>
          </a:extLst>
        </xdr:cNvPr>
        <xdr:cNvCxnSpPr/>
      </xdr:nvCxnSpPr>
      <xdr:spPr>
        <a:xfrm>
          <a:off x="7416800" y="660400"/>
          <a:ext cx="21113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xdr:col>
      <xdr:colOff>800100</xdr:colOff>
      <xdr:row>3</xdr:row>
      <xdr:rowOff>9525</xdr:rowOff>
    </xdr:from>
    <xdr:to>
      <xdr:col>2</xdr:col>
      <xdr:colOff>533400</xdr:colOff>
      <xdr:row>3</xdr:row>
      <xdr:rowOff>9525</xdr:rowOff>
    </xdr:to>
    <xdr:cxnSp macro="">
      <xdr:nvCxnSpPr>
        <xdr:cNvPr id="4" name="Straight Connector 3">
          <a:extLst>
            <a:ext uri="{FF2B5EF4-FFF2-40B4-BE49-F238E27FC236}">
              <a16:creationId xmlns:a16="http://schemas.microsoft.com/office/drawing/2014/main" id="{18FC3AE8-9D36-4CDE-B1F3-8912B871AEE5}"/>
            </a:ext>
          </a:extLst>
        </xdr:cNvPr>
        <xdr:cNvCxnSpPr/>
      </xdr:nvCxnSpPr>
      <xdr:spPr>
        <a:xfrm>
          <a:off x="1111250" y="644525"/>
          <a:ext cx="1200150"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12</xdr:col>
      <xdr:colOff>146050</xdr:colOff>
      <xdr:row>3</xdr:row>
      <xdr:rowOff>25400</xdr:rowOff>
    </xdr:from>
    <xdr:to>
      <xdr:col>15</xdr:col>
      <xdr:colOff>460375</xdr:colOff>
      <xdr:row>3</xdr:row>
      <xdr:rowOff>25401</xdr:rowOff>
    </xdr:to>
    <xdr:cxnSp macro="">
      <xdr:nvCxnSpPr>
        <xdr:cNvPr id="5" name="Straight Connector 4">
          <a:extLst>
            <a:ext uri="{FF2B5EF4-FFF2-40B4-BE49-F238E27FC236}">
              <a16:creationId xmlns:a16="http://schemas.microsoft.com/office/drawing/2014/main" id="{FC9F6BE0-C700-463A-99D2-C82FAF337C9A}"/>
            </a:ext>
          </a:extLst>
        </xdr:cNvPr>
        <xdr:cNvCxnSpPr/>
      </xdr:nvCxnSpPr>
      <xdr:spPr>
        <a:xfrm>
          <a:off x="7416800" y="660400"/>
          <a:ext cx="2111375" cy="1"/>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8</xdr:col>
      <xdr:colOff>502417</xdr:colOff>
      <xdr:row>7</xdr:row>
      <xdr:rowOff>34891</xdr:rowOff>
    </xdr:from>
    <xdr:to>
      <xdr:col>12</xdr:col>
      <xdr:colOff>732693</xdr:colOff>
      <xdr:row>7</xdr:row>
      <xdr:rowOff>41869</xdr:rowOff>
    </xdr:to>
    <xdr:cxnSp macro="">
      <xdr:nvCxnSpPr>
        <xdr:cNvPr id="7" name="Straight Connector 6">
          <a:extLst>
            <a:ext uri="{FF2B5EF4-FFF2-40B4-BE49-F238E27FC236}">
              <a16:creationId xmlns:a16="http://schemas.microsoft.com/office/drawing/2014/main" id="{4E26FF83-7320-06BE-0155-9D661C48B544}"/>
            </a:ext>
          </a:extLst>
        </xdr:cNvPr>
        <xdr:cNvCxnSpPr/>
      </xdr:nvCxnSpPr>
      <xdr:spPr>
        <a:xfrm flipV="1">
          <a:off x="5819670" y="1430495"/>
          <a:ext cx="2358572" cy="6978"/>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xdr:from>
      <xdr:col>1</xdr:col>
      <xdr:colOff>1138060</xdr:colOff>
      <xdr:row>2</xdr:row>
      <xdr:rowOff>58912</xdr:rowOff>
    </xdr:from>
    <xdr:to>
      <xdr:col>1</xdr:col>
      <xdr:colOff>1901118</xdr:colOff>
      <xdr:row>2</xdr:row>
      <xdr:rowOff>58912</xdr:rowOff>
    </xdr:to>
    <xdr:sp macro="" textlink="">
      <xdr:nvSpPr>
        <xdr:cNvPr id="2" name="Line 1">
          <a:extLst>
            <a:ext uri="{FF2B5EF4-FFF2-40B4-BE49-F238E27FC236}">
              <a16:creationId xmlns:a16="http://schemas.microsoft.com/office/drawing/2014/main" id="{B8442ECE-171B-406C-BBF8-1AEA78F990BF}"/>
            </a:ext>
          </a:extLst>
        </xdr:cNvPr>
        <xdr:cNvSpPr>
          <a:spLocks noChangeShapeType="1"/>
        </xdr:cNvSpPr>
      </xdr:nvSpPr>
      <xdr:spPr bwMode="auto">
        <a:xfrm flipV="1">
          <a:off x="1500010" y="468487"/>
          <a:ext cx="763058" cy="0"/>
        </a:xfrm>
        <a:prstGeom prst="line">
          <a:avLst/>
        </a:prstGeom>
        <a:noFill/>
        <a:ln w="9525">
          <a:solidFill>
            <a:srgbClr val="000000"/>
          </a:solidFill>
          <a:round/>
          <a:headEnd/>
          <a:tailEnd/>
        </a:ln>
        <a:extLst>
          <a:ext uri="{909E8E84-426E-40DD-AFC4-6F175D3DCCD1}">
            <a14:hiddenFill xmlns:a14="http://schemas.microsoft.com/office/drawing/2010/main">
              <a:noFill/>
            </a14:hiddenFill>
          </a:ext>
        </a:extLst>
      </xdr:spPr>
    </xdr:sp>
    <xdr:clientData/>
  </xdr:twoCellAnchor>
  <xdr:twoCellAnchor>
    <xdr:from>
      <xdr:col>5</xdr:col>
      <xdr:colOff>114300</xdr:colOff>
      <xdr:row>3</xdr:row>
      <xdr:rowOff>1064330</xdr:rowOff>
    </xdr:from>
    <xdr:to>
      <xdr:col>9</xdr:col>
      <xdr:colOff>469547</xdr:colOff>
      <xdr:row>3</xdr:row>
      <xdr:rowOff>1064330</xdr:rowOff>
    </xdr:to>
    <xdr:cxnSp macro="">
      <xdr:nvCxnSpPr>
        <xdr:cNvPr id="3" name="Straight Connector 2">
          <a:extLst>
            <a:ext uri="{FF2B5EF4-FFF2-40B4-BE49-F238E27FC236}">
              <a16:creationId xmlns:a16="http://schemas.microsoft.com/office/drawing/2014/main" id="{52E2EE61-C3D2-4183-83C4-0D2279144758}"/>
            </a:ext>
          </a:extLst>
        </xdr:cNvPr>
        <xdr:cNvCxnSpPr/>
      </xdr:nvCxnSpPr>
      <xdr:spPr>
        <a:xfrm>
          <a:off x="4686300" y="1715205"/>
          <a:ext cx="2768247"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5FDF74-107D-4C6F-BB52-6D9DA145A805}">
  <sheetPr codeName="Sheet1"/>
  <dimension ref="A1:Y31"/>
  <sheetViews>
    <sheetView tabSelected="1" workbookViewId="0">
      <selection activeCell="M9" sqref="M9:S9"/>
    </sheetView>
  </sheetViews>
  <sheetFormatPr defaultRowHeight="15"/>
  <cols>
    <col min="1" max="1" width="4.42578125" style="4" customWidth="1"/>
    <col min="2" max="2" width="16.42578125" style="14" bestFit="1" customWidth="1"/>
    <col min="3" max="3" width="8.7109375" style="14" bestFit="1" customWidth="1"/>
    <col min="4" max="4" width="8.7109375" style="174" customWidth="1"/>
    <col min="5" max="5" width="8.7109375" style="14" bestFit="1" customWidth="1"/>
    <col min="6" max="6" width="9.28515625" style="14" bestFit="1" customWidth="1"/>
    <col min="7" max="7" width="5" style="14" bestFit="1" customWidth="1"/>
    <col min="8" max="8" width="9" style="14" bestFit="1" customWidth="1"/>
    <col min="9" max="9" width="4.140625" style="14" bestFit="1" customWidth="1"/>
    <col min="10" max="10" width="6.85546875" style="14" bestFit="1" customWidth="1"/>
    <col min="11" max="11" width="6.5703125" style="14" customWidth="1"/>
    <col min="12" max="12" width="8.85546875" style="14" customWidth="1"/>
    <col min="13" max="13" width="28.42578125" style="14" customWidth="1"/>
    <col min="14" max="14" width="8.7109375" style="14" customWidth="1"/>
    <col min="15" max="15" width="13.140625" style="14" customWidth="1"/>
    <col min="16" max="16" width="18.28515625" style="14" customWidth="1"/>
    <col min="17" max="17" width="26.28515625" style="14" customWidth="1"/>
    <col min="18" max="18" width="25.42578125" style="14" customWidth="1"/>
    <col min="19" max="19" width="11.42578125" style="14" customWidth="1"/>
    <col min="20" max="20" width="10.28515625" style="14" customWidth="1"/>
  </cols>
  <sheetData>
    <row r="1" spans="1:25">
      <c r="S1" s="196" t="s">
        <v>40</v>
      </c>
      <c r="T1" s="196"/>
    </row>
    <row r="2" spans="1:25" ht="18" customHeight="1">
      <c r="A2" s="197" t="s">
        <v>137</v>
      </c>
      <c r="B2" s="198"/>
      <c r="C2" s="198"/>
      <c r="D2" s="198"/>
      <c r="E2" s="198"/>
      <c r="F2" s="1"/>
      <c r="G2" s="1"/>
      <c r="H2" s="1"/>
      <c r="I2" s="1"/>
      <c r="J2" s="3"/>
      <c r="K2" s="3"/>
      <c r="L2" s="192" t="s">
        <v>0</v>
      </c>
      <c r="M2" s="192"/>
      <c r="N2" s="192"/>
      <c r="O2" s="192"/>
      <c r="P2" s="192"/>
      <c r="Q2" s="192"/>
      <c r="R2" s="192"/>
      <c r="S2" s="1"/>
      <c r="T2" s="2"/>
    </row>
    <row r="3" spans="1:25" ht="18.75">
      <c r="A3" s="198"/>
      <c r="B3" s="198"/>
      <c r="C3" s="198"/>
      <c r="D3" s="198"/>
      <c r="E3" s="198"/>
      <c r="F3" s="1"/>
      <c r="G3" s="1"/>
      <c r="H3" s="1"/>
      <c r="I3" s="1"/>
      <c r="J3" s="1"/>
      <c r="K3" s="1"/>
      <c r="L3" s="192" t="s">
        <v>1</v>
      </c>
      <c r="M3" s="192"/>
      <c r="N3" s="192"/>
      <c r="O3" s="192"/>
      <c r="P3" s="192"/>
      <c r="Q3" s="192"/>
      <c r="R3" s="192"/>
      <c r="S3" s="1"/>
      <c r="T3" s="2"/>
    </row>
    <row r="4" spans="1:25">
      <c r="B4" s="5"/>
      <c r="C4" s="5"/>
      <c r="D4" s="175"/>
      <c r="E4" s="5"/>
      <c r="F4" s="5"/>
      <c r="G4" s="5"/>
      <c r="H4" s="5"/>
      <c r="I4" s="5"/>
      <c r="J4" s="5"/>
      <c r="K4" s="5"/>
      <c r="L4" s="5"/>
      <c r="M4" s="5"/>
      <c r="N4" s="5"/>
      <c r="O4" s="5"/>
      <c r="P4" s="5"/>
      <c r="Q4" s="5"/>
      <c r="R4" s="5"/>
      <c r="S4" s="5"/>
      <c r="T4" s="6"/>
    </row>
    <row r="5" spans="1:25" ht="15.75">
      <c r="A5" s="199" t="s">
        <v>204</v>
      </c>
      <c r="B5" s="199"/>
      <c r="C5" s="199"/>
      <c r="D5" s="199"/>
      <c r="E5" s="199"/>
      <c r="F5" s="199"/>
      <c r="G5" s="199"/>
      <c r="H5" s="199"/>
      <c r="I5" s="199"/>
      <c r="J5" s="199"/>
      <c r="K5" s="199"/>
      <c r="L5" s="199"/>
      <c r="M5" s="199"/>
      <c r="N5" s="199"/>
      <c r="O5" s="199"/>
      <c r="P5" s="199"/>
      <c r="Q5" s="199"/>
      <c r="R5" s="199"/>
      <c r="S5" s="199"/>
      <c r="T5" s="2"/>
    </row>
    <row r="6" spans="1:25" ht="15.75">
      <c r="A6" s="199" t="s">
        <v>138</v>
      </c>
      <c r="B6" s="199"/>
      <c r="C6" s="199"/>
      <c r="D6" s="199"/>
      <c r="E6" s="199"/>
      <c r="F6" s="199"/>
      <c r="G6" s="199"/>
      <c r="H6" s="199"/>
      <c r="I6" s="199"/>
      <c r="J6" s="199"/>
      <c r="K6" s="199"/>
      <c r="L6" s="199"/>
      <c r="M6" s="199"/>
      <c r="N6" s="199"/>
      <c r="O6" s="199"/>
      <c r="P6" s="199"/>
      <c r="Q6" s="199"/>
      <c r="R6" s="199"/>
      <c r="S6" s="199"/>
      <c r="T6" s="126"/>
    </row>
    <row r="7" spans="1:25" ht="15.75" customHeight="1">
      <c r="A7" s="195" t="s">
        <v>248</v>
      </c>
      <c r="B7" s="195"/>
      <c r="C7" s="195"/>
      <c r="D7" s="195"/>
      <c r="E7" s="195"/>
      <c r="F7" s="195"/>
      <c r="G7" s="195"/>
      <c r="H7" s="195"/>
      <c r="I7" s="195"/>
      <c r="J7" s="195"/>
      <c r="K7" s="195"/>
      <c r="L7" s="195"/>
      <c r="M7" s="195"/>
      <c r="N7" s="195"/>
      <c r="O7" s="195"/>
      <c r="P7" s="195"/>
      <c r="Q7" s="195"/>
      <c r="R7" s="195"/>
      <c r="S7" s="195"/>
      <c r="T7" s="125"/>
      <c r="U7" s="125"/>
      <c r="V7" s="125"/>
      <c r="W7" s="125"/>
      <c r="X7" s="125"/>
      <c r="Y7" s="125"/>
    </row>
    <row r="8" spans="1:25">
      <c r="A8" s="7"/>
      <c r="B8" s="7"/>
      <c r="C8" s="7"/>
      <c r="D8" s="176"/>
      <c r="E8" s="7"/>
      <c r="F8" s="7"/>
      <c r="G8" s="7"/>
      <c r="H8" s="7"/>
      <c r="I8" s="7"/>
      <c r="J8" s="7"/>
      <c r="K8" s="7"/>
      <c r="L8" s="7"/>
      <c r="M8" s="7"/>
      <c r="N8" s="7"/>
      <c r="O8" s="7"/>
      <c r="P8" s="7"/>
      <c r="Q8" s="7"/>
      <c r="R8" s="7"/>
      <c r="S8" s="7"/>
      <c r="T8" s="6"/>
    </row>
    <row r="9" spans="1:25" ht="33" customHeight="1">
      <c r="A9" s="187" t="s">
        <v>2</v>
      </c>
      <c r="B9" s="187" t="s">
        <v>3</v>
      </c>
      <c r="C9" s="182" t="s">
        <v>4</v>
      </c>
      <c r="D9" s="189" t="s">
        <v>243</v>
      </c>
      <c r="E9" s="182" t="s">
        <v>5</v>
      </c>
      <c r="F9" s="183" t="s">
        <v>8</v>
      </c>
      <c r="G9" s="183"/>
      <c r="H9" s="183"/>
      <c r="I9" s="183"/>
      <c r="J9" s="183"/>
      <c r="K9" s="183"/>
      <c r="L9" s="183"/>
      <c r="M9" s="193" t="s">
        <v>139</v>
      </c>
      <c r="N9" s="194"/>
      <c r="O9" s="194"/>
      <c r="P9" s="194"/>
      <c r="Q9" s="194"/>
      <c r="R9" s="194"/>
      <c r="S9" s="194"/>
      <c r="T9" s="182" t="s">
        <v>10</v>
      </c>
    </row>
    <row r="10" spans="1:25" ht="102" customHeight="1">
      <c r="A10" s="188"/>
      <c r="B10" s="188"/>
      <c r="C10" s="183"/>
      <c r="D10" s="190"/>
      <c r="E10" s="183"/>
      <c r="F10" s="8" t="s">
        <v>11</v>
      </c>
      <c r="G10" s="9" t="s">
        <v>244</v>
      </c>
      <c r="H10" s="11" t="s">
        <v>12</v>
      </c>
      <c r="I10" s="10" t="s">
        <v>13</v>
      </c>
      <c r="J10" s="11" t="s">
        <v>39</v>
      </c>
      <c r="K10" s="8" t="s">
        <v>15</v>
      </c>
      <c r="L10" s="8" t="s">
        <v>16</v>
      </c>
      <c r="M10" s="8" t="s">
        <v>146</v>
      </c>
      <c r="N10" s="8" t="s">
        <v>140</v>
      </c>
      <c r="O10" s="8" t="s">
        <v>141</v>
      </c>
      <c r="P10" s="8" t="s">
        <v>142</v>
      </c>
      <c r="Q10" s="104" t="s">
        <v>143</v>
      </c>
      <c r="R10" s="105" t="s">
        <v>150</v>
      </c>
      <c r="S10" s="8" t="s">
        <v>144</v>
      </c>
      <c r="T10" s="183"/>
    </row>
    <row r="11" spans="1:25">
      <c r="A11" s="12" t="s">
        <v>19</v>
      </c>
      <c r="B11" s="12" t="s">
        <v>20</v>
      </c>
      <c r="C11" s="12" t="s">
        <v>21</v>
      </c>
      <c r="D11" s="177"/>
      <c r="E11" s="12" t="s">
        <v>22</v>
      </c>
      <c r="F11" s="12" t="s">
        <v>25</v>
      </c>
      <c r="G11" s="12" t="s">
        <v>26</v>
      </c>
      <c r="H11" s="12" t="s">
        <v>27</v>
      </c>
      <c r="I11" s="12" t="s">
        <v>28</v>
      </c>
      <c r="J11" s="12" t="s">
        <v>29</v>
      </c>
      <c r="K11" s="12" t="s">
        <v>30</v>
      </c>
      <c r="L11" s="12" t="s">
        <v>31</v>
      </c>
      <c r="M11" s="12" t="s">
        <v>32</v>
      </c>
      <c r="N11" s="12" t="s">
        <v>145</v>
      </c>
      <c r="O11" s="12" t="s">
        <v>33</v>
      </c>
      <c r="P11" s="12" t="s">
        <v>34</v>
      </c>
      <c r="Q11" s="12" t="s">
        <v>35</v>
      </c>
      <c r="R11" s="12" t="s">
        <v>36</v>
      </c>
      <c r="S11" s="12" t="s">
        <v>37</v>
      </c>
      <c r="T11" s="13" t="s">
        <v>38</v>
      </c>
    </row>
    <row r="12" spans="1:25" ht="25.5" customHeight="1">
      <c r="A12" s="184" t="s">
        <v>122</v>
      </c>
      <c r="B12" s="185"/>
      <c r="C12" s="185"/>
      <c r="D12" s="185"/>
      <c r="E12" s="185"/>
      <c r="F12" s="185"/>
      <c r="G12" s="185"/>
      <c r="H12" s="185"/>
      <c r="I12" s="185"/>
      <c r="J12" s="186"/>
      <c r="K12" s="13"/>
      <c r="L12" s="13"/>
      <c r="M12" s="13"/>
      <c r="N12" s="13"/>
      <c r="O12" s="13"/>
      <c r="P12" s="13"/>
      <c r="Q12" s="13"/>
      <c r="R12" s="13"/>
      <c r="S12" s="13"/>
      <c r="T12" s="13"/>
    </row>
    <row r="13" spans="1:25" ht="76.5" customHeight="1">
      <c r="A13" s="23">
        <v>1</v>
      </c>
      <c r="B13" s="16" t="s">
        <v>41</v>
      </c>
      <c r="C13" s="33" t="s">
        <v>50</v>
      </c>
      <c r="D13" s="178" t="s">
        <v>245</v>
      </c>
      <c r="E13" s="33" t="s">
        <v>51</v>
      </c>
      <c r="F13" s="27" t="s">
        <v>63</v>
      </c>
      <c r="G13" s="27" t="s">
        <v>42</v>
      </c>
      <c r="H13" s="35" t="s">
        <v>43</v>
      </c>
      <c r="I13" s="27">
        <v>6</v>
      </c>
      <c r="J13" s="45" t="s">
        <v>125</v>
      </c>
      <c r="K13" s="27"/>
      <c r="L13" s="33" t="s">
        <v>57</v>
      </c>
      <c r="M13" s="44" t="s">
        <v>151</v>
      </c>
      <c r="N13" s="18" t="s">
        <v>147</v>
      </c>
      <c r="O13" s="101" t="s">
        <v>148</v>
      </c>
      <c r="P13" s="18" t="s">
        <v>149</v>
      </c>
      <c r="Q13" s="102" t="s">
        <v>152</v>
      </c>
      <c r="R13" s="102" t="s">
        <v>153</v>
      </c>
      <c r="S13" s="40" t="s">
        <v>154</v>
      </c>
      <c r="T13" s="48"/>
    </row>
    <row r="14" spans="1:25" ht="97.5" customHeight="1">
      <c r="A14" s="23">
        <v>2</v>
      </c>
      <c r="B14" s="21" t="s">
        <v>55</v>
      </c>
      <c r="C14" s="26" t="s">
        <v>45</v>
      </c>
      <c r="D14" s="34" t="s">
        <v>246</v>
      </c>
      <c r="E14" s="26" t="s">
        <v>46</v>
      </c>
      <c r="F14" s="27" t="s">
        <v>63</v>
      </c>
      <c r="G14" s="27" t="s">
        <v>42</v>
      </c>
      <c r="H14" s="35" t="s">
        <v>43</v>
      </c>
      <c r="I14" s="27">
        <v>7</v>
      </c>
      <c r="J14" s="27">
        <v>4.32</v>
      </c>
      <c r="K14" s="30"/>
      <c r="L14" s="33" t="s">
        <v>58</v>
      </c>
      <c r="M14" s="44" t="s">
        <v>155</v>
      </c>
      <c r="N14" s="18" t="s">
        <v>147</v>
      </c>
      <c r="O14" s="101" t="s">
        <v>148</v>
      </c>
      <c r="P14" s="45" t="s">
        <v>149</v>
      </c>
      <c r="Q14" s="103" t="s">
        <v>156</v>
      </c>
      <c r="R14" s="44" t="s">
        <v>157</v>
      </c>
      <c r="S14" s="40" t="s">
        <v>158</v>
      </c>
      <c r="T14" s="48"/>
    </row>
    <row r="15" spans="1:25" ht="29.25" customHeight="1">
      <c r="A15" s="184" t="s">
        <v>89</v>
      </c>
      <c r="B15" s="185"/>
      <c r="C15" s="185"/>
      <c r="D15" s="185"/>
      <c r="E15" s="185"/>
      <c r="F15" s="185"/>
      <c r="G15" s="185"/>
      <c r="H15" s="186"/>
      <c r="I15" s="19"/>
      <c r="J15" s="19"/>
      <c r="K15" s="22"/>
      <c r="L15" s="17"/>
      <c r="M15" s="18"/>
      <c r="N15" s="19"/>
      <c r="O15" s="36"/>
      <c r="P15" s="39"/>
      <c r="Q15" s="41"/>
      <c r="R15" s="20"/>
      <c r="S15" s="40"/>
      <c r="T15" s="48"/>
    </row>
    <row r="16" spans="1:25" ht="93.75" customHeight="1">
      <c r="A16" s="23">
        <v>1</v>
      </c>
      <c r="B16" s="44" t="s">
        <v>59</v>
      </c>
      <c r="C16" s="33" t="s">
        <v>60</v>
      </c>
      <c r="D16" s="178" t="s">
        <v>245</v>
      </c>
      <c r="E16" s="33" t="s">
        <v>61</v>
      </c>
      <c r="F16" s="27" t="s">
        <v>63</v>
      </c>
      <c r="G16" s="27" t="s">
        <v>42</v>
      </c>
      <c r="H16" s="35" t="s">
        <v>43</v>
      </c>
      <c r="I16" s="27">
        <v>8</v>
      </c>
      <c r="J16" s="45">
        <v>4.6500000000000004</v>
      </c>
      <c r="K16" s="27"/>
      <c r="L16" s="33" t="s">
        <v>64</v>
      </c>
      <c r="M16" s="44" t="s">
        <v>168</v>
      </c>
      <c r="N16" s="18" t="s">
        <v>147</v>
      </c>
      <c r="O16" s="106" t="s">
        <v>148</v>
      </c>
      <c r="P16" s="18" t="s">
        <v>149</v>
      </c>
      <c r="Q16" s="109" t="s">
        <v>160</v>
      </c>
      <c r="R16" s="44" t="s">
        <v>161</v>
      </c>
      <c r="S16" s="40" t="s">
        <v>162</v>
      </c>
      <c r="T16" s="47"/>
    </row>
    <row r="17" spans="1:20" ht="70.5" customHeight="1">
      <c r="A17" s="23">
        <v>2</v>
      </c>
      <c r="B17" s="46" t="s">
        <v>65</v>
      </c>
      <c r="C17" s="33" t="s">
        <v>66</v>
      </c>
      <c r="D17" s="178" t="s">
        <v>246</v>
      </c>
      <c r="E17" s="33" t="s">
        <v>67</v>
      </c>
      <c r="F17" s="27" t="s">
        <v>63</v>
      </c>
      <c r="G17" s="27" t="s">
        <v>42</v>
      </c>
      <c r="H17" s="35" t="s">
        <v>43</v>
      </c>
      <c r="I17" s="27">
        <v>9</v>
      </c>
      <c r="J17" s="29">
        <v>4.9800000000000004</v>
      </c>
      <c r="K17" s="30"/>
      <c r="L17" s="33" t="s">
        <v>64</v>
      </c>
      <c r="M17" s="44" t="s">
        <v>169</v>
      </c>
      <c r="N17" s="18" t="s">
        <v>147</v>
      </c>
      <c r="O17" s="106" t="s">
        <v>148</v>
      </c>
      <c r="P17" s="45" t="s">
        <v>149</v>
      </c>
      <c r="Q17" s="109" t="s">
        <v>163</v>
      </c>
      <c r="R17" s="44" t="s">
        <v>164</v>
      </c>
      <c r="S17" s="40" t="s">
        <v>162</v>
      </c>
      <c r="T17" s="47"/>
    </row>
    <row r="18" spans="1:20" ht="70.5" customHeight="1">
      <c r="A18" s="23">
        <v>3</v>
      </c>
      <c r="B18" s="16" t="s">
        <v>69</v>
      </c>
      <c r="C18" s="33" t="s">
        <v>70</v>
      </c>
      <c r="D18" s="178" t="s">
        <v>246</v>
      </c>
      <c r="E18" s="33" t="s">
        <v>71</v>
      </c>
      <c r="F18" s="27" t="s">
        <v>63</v>
      </c>
      <c r="G18" s="27" t="s">
        <v>42</v>
      </c>
      <c r="H18" s="35" t="s">
        <v>43</v>
      </c>
      <c r="I18" s="106">
        <v>5</v>
      </c>
      <c r="J18" s="108" t="s">
        <v>49</v>
      </c>
      <c r="K18" s="35"/>
      <c r="L18" s="33" t="s">
        <v>72</v>
      </c>
      <c r="M18" s="44" t="s">
        <v>165</v>
      </c>
      <c r="N18" s="18" t="s">
        <v>147</v>
      </c>
      <c r="O18" s="106" t="s">
        <v>148</v>
      </c>
      <c r="P18" s="18" t="s">
        <v>149</v>
      </c>
      <c r="Q18" s="110" t="s">
        <v>167</v>
      </c>
      <c r="R18" s="44" t="s">
        <v>166</v>
      </c>
      <c r="S18" s="40" t="s">
        <v>162</v>
      </c>
      <c r="T18" s="52"/>
    </row>
    <row r="19" spans="1:20" ht="20.25" customHeight="1">
      <c r="A19" s="184" t="s">
        <v>90</v>
      </c>
      <c r="B19" s="185"/>
      <c r="C19" s="185"/>
      <c r="D19" s="185"/>
      <c r="E19" s="185"/>
      <c r="F19" s="185"/>
      <c r="G19" s="185"/>
      <c r="H19" s="186"/>
      <c r="I19" s="54"/>
      <c r="J19" s="53"/>
      <c r="K19" s="53"/>
      <c r="L19" s="51"/>
      <c r="M19" s="37"/>
      <c r="N19" s="37"/>
      <c r="O19" s="53"/>
      <c r="P19" s="37"/>
      <c r="Q19" s="55"/>
      <c r="R19" s="37"/>
      <c r="S19" s="56"/>
      <c r="T19" s="52"/>
    </row>
    <row r="20" spans="1:20" ht="90.75" customHeight="1">
      <c r="A20" s="23">
        <v>1</v>
      </c>
      <c r="B20" s="25" t="s">
        <v>77</v>
      </c>
      <c r="C20" s="33" t="s">
        <v>78</v>
      </c>
      <c r="D20" s="178" t="s">
        <v>247</v>
      </c>
      <c r="E20" s="33" t="s">
        <v>79</v>
      </c>
      <c r="F20" s="27" t="s">
        <v>63</v>
      </c>
      <c r="G20" s="27" t="s">
        <v>42</v>
      </c>
      <c r="H20" s="35" t="s">
        <v>43</v>
      </c>
      <c r="I20" s="27">
        <v>7</v>
      </c>
      <c r="J20" s="45" t="s">
        <v>123</v>
      </c>
      <c r="K20" s="27"/>
      <c r="L20" s="33" t="s">
        <v>80</v>
      </c>
      <c r="M20" s="44" t="s">
        <v>170</v>
      </c>
      <c r="N20" s="18" t="s">
        <v>147</v>
      </c>
      <c r="O20" s="106" t="s">
        <v>148</v>
      </c>
      <c r="P20" s="18" t="s">
        <v>149</v>
      </c>
      <c r="Q20" s="111" t="s">
        <v>177</v>
      </c>
      <c r="R20" s="44" t="s">
        <v>179</v>
      </c>
      <c r="S20" s="59" t="s">
        <v>178</v>
      </c>
      <c r="T20" s="52"/>
    </row>
    <row r="21" spans="1:20" ht="93" customHeight="1">
      <c r="A21" s="23">
        <v>2</v>
      </c>
      <c r="B21" s="21" t="s">
        <v>82</v>
      </c>
      <c r="C21" s="33" t="s">
        <v>83</v>
      </c>
      <c r="D21" s="178" t="s">
        <v>245</v>
      </c>
      <c r="E21" s="33" t="s">
        <v>84</v>
      </c>
      <c r="F21" s="27" t="s">
        <v>63</v>
      </c>
      <c r="G21" s="27" t="s">
        <v>42</v>
      </c>
      <c r="H21" s="28" t="s">
        <v>43</v>
      </c>
      <c r="I21" s="27">
        <v>9</v>
      </c>
      <c r="J21" s="29" t="s">
        <v>128</v>
      </c>
      <c r="K21" s="30"/>
      <c r="L21" s="33" t="s">
        <v>57</v>
      </c>
      <c r="M21" s="44" t="s">
        <v>170</v>
      </c>
      <c r="N21" s="18" t="s">
        <v>147</v>
      </c>
      <c r="O21" s="101" t="s">
        <v>148</v>
      </c>
      <c r="P21" s="18" t="s">
        <v>149</v>
      </c>
      <c r="Q21" s="111" t="s">
        <v>171</v>
      </c>
      <c r="R21" s="44" t="s">
        <v>176</v>
      </c>
      <c r="S21" s="45" t="s">
        <v>172</v>
      </c>
      <c r="T21" s="52"/>
    </row>
    <row r="22" spans="1:20" ht="120.75" customHeight="1">
      <c r="A22" s="23">
        <v>3</v>
      </c>
      <c r="B22" s="16" t="s">
        <v>85</v>
      </c>
      <c r="C22" s="33" t="s">
        <v>86</v>
      </c>
      <c r="D22" s="178" t="s">
        <v>245</v>
      </c>
      <c r="E22" s="33" t="s">
        <v>87</v>
      </c>
      <c r="F22" s="27" t="s">
        <v>63</v>
      </c>
      <c r="G22" s="27" t="s">
        <v>42</v>
      </c>
      <c r="H22" s="35" t="s">
        <v>43</v>
      </c>
      <c r="I22" s="106">
        <v>9</v>
      </c>
      <c r="J22" s="107" t="s">
        <v>159</v>
      </c>
      <c r="K22" s="106"/>
      <c r="L22" s="106" t="s">
        <v>88</v>
      </c>
      <c r="M22" s="44" t="s">
        <v>173</v>
      </c>
      <c r="N22" s="18" t="s">
        <v>147</v>
      </c>
      <c r="O22" s="101" t="s">
        <v>148</v>
      </c>
      <c r="P22" s="45" t="s">
        <v>149</v>
      </c>
      <c r="Q22" s="111" t="s">
        <v>174</v>
      </c>
      <c r="R22" s="44" t="s">
        <v>175</v>
      </c>
      <c r="S22" s="45" t="s">
        <v>172</v>
      </c>
      <c r="T22" s="37"/>
    </row>
    <row r="23" spans="1:20" ht="18.75">
      <c r="A23" s="184" t="s">
        <v>117</v>
      </c>
      <c r="B23" s="185"/>
      <c r="C23" s="185"/>
      <c r="D23" s="185"/>
      <c r="E23" s="185"/>
      <c r="F23" s="185"/>
      <c r="G23" s="185"/>
      <c r="H23" s="186"/>
      <c r="O23" s="24"/>
      <c r="P23" s="24"/>
      <c r="Q23" s="24"/>
      <c r="T23" s="64"/>
    </row>
    <row r="24" spans="1:20" ht="122.25" customHeight="1">
      <c r="A24" s="63">
        <v>1</v>
      </c>
      <c r="B24" s="25" t="s">
        <v>92</v>
      </c>
      <c r="C24" s="33" t="s">
        <v>93</v>
      </c>
      <c r="D24" s="178" t="s">
        <v>247</v>
      </c>
      <c r="E24" s="33" t="s">
        <v>94</v>
      </c>
      <c r="F24" s="27" t="s">
        <v>63</v>
      </c>
      <c r="G24" s="37" t="s">
        <v>42</v>
      </c>
      <c r="H24" s="36" t="s">
        <v>43</v>
      </c>
      <c r="I24" s="27">
        <v>9</v>
      </c>
      <c r="J24" s="45" t="s">
        <v>130</v>
      </c>
      <c r="K24" s="27"/>
      <c r="L24" s="33" t="s">
        <v>75</v>
      </c>
      <c r="M24" s="44" t="s">
        <v>180</v>
      </c>
      <c r="N24" s="18" t="s">
        <v>147</v>
      </c>
      <c r="O24" s="106" t="s">
        <v>148</v>
      </c>
      <c r="P24" s="18" t="s">
        <v>149</v>
      </c>
      <c r="Q24" s="111" t="s">
        <v>181</v>
      </c>
      <c r="R24" s="44" t="s">
        <v>182</v>
      </c>
      <c r="S24" s="59" t="s">
        <v>183</v>
      </c>
      <c r="T24" s="100"/>
    </row>
    <row r="25" spans="1:20" ht="89.25" customHeight="1">
      <c r="A25" s="63">
        <v>2</v>
      </c>
      <c r="B25" s="21" t="s">
        <v>135</v>
      </c>
      <c r="C25" s="26" t="s">
        <v>95</v>
      </c>
      <c r="D25" s="34" t="s">
        <v>245</v>
      </c>
      <c r="E25" s="33" t="s">
        <v>136</v>
      </c>
      <c r="F25" s="27" t="s">
        <v>63</v>
      </c>
      <c r="G25" s="37" t="s">
        <v>42</v>
      </c>
      <c r="H25" s="53" t="s">
        <v>43</v>
      </c>
      <c r="I25" s="27">
        <v>7</v>
      </c>
      <c r="J25" s="29" t="s">
        <v>123</v>
      </c>
      <c r="K25" s="30"/>
      <c r="L25" s="26" t="s">
        <v>96</v>
      </c>
      <c r="M25" s="44" t="s">
        <v>184</v>
      </c>
      <c r="N25" s="18" t="s">
        <v>147</v>
      </c>
      <c r="O25" s="106" t="s">
        <v>148</v>
      </c>
      <c r="P25" s="45" t="s">
        <v>149</v>
      </c>
      <c r="Q25" s="111" t="s">
        <v>181</v>
      </c>
      <c r="R25" s="44" t="s">
        <v>185</v>
      </c>
      <c r="S25" s="59" t="s">
        <v>186</v>
      </c>
      <c r="T25" s="100"/>
    </row>
    <row r="26" spans="1:20" ht="21.75" customHeight="1">
      <c r="A26" s="184" t="s">
        <v>118</v>
      </c>
      <c r="B26" s="185"/>
      <c r="C26" s="185"/>
      <c r="D26" s="185"/>
      <c r="E26" s="185"/>
      <c r="F26" s="185"/>
      <c r="G26" s="185"/>
      <c r="H26" s="186"/>
      <c r="T26" s="64"/>
    </row>
    <row r="27" spans="1:20" ht="119.25" customHeight="1">
      <c r="A27" s="15" t="s">
        <v>99</v>
      </c>
      <c r="B27" s="65" t="s">
        <v>100</v>
      </c>
      <c r="C27" s="66" t="s">
        <v>101</v>
      </c>
      <c r="D27" s="179" t="s">
        <v>247</v>
      </c>
      <c r="E27" s="67" t="s">
        <v>102</v>
      </c>
      <c r="F27" s="27" t="s">
        <v>63</v>
      </c>
      <c r="G27" s="37" t="s">
        <v>42</v>
      </c>
      <c r="H27" s="67" t="s">
        <v>43</v>
      </c>
      <c r="I27" s="67" t="s">
        <v>44</v>
      </c>
      <c r="J27" s="66" t="s">
        <v>128</v>
      </c>
      <c r="K27" s="69"/>
      <c r="L27" s="66" t="s">
        <v>103</v>
      </c>
      <c r="M27" s="44" t="s">
        <v>187</v>
      </c>
      <c r="N27" s="18" t="s">
        <v>147</v>
      </c>
      <c r="O27" s="112" t="s">
        <v>188</v>
      </c>
      <c r="P27" s="112" t="s">
        <v>149</v>
      </c>
      <c r="Q27" s="118" t="s">
        <v>189</v>
      </c>
      <c r="R27" s="120" t="s">
        <v>201</v>
      </c>
      <c r="S27" s="59" t="s">
        <v>190</v>
      </c>
      <c r="T27" s="64"/>
    </row>
    <row r="28" spans="1:20" ht="96" customHeight="1">
      <c r="A28" s="23">
        <v>2</v>
      </c>
      <c r="B28" s="70" t="s">
        <v>105</v>
      </c>
      <c r="C28" s="71" t="s">
        <v>106</v>
      </c>
      <c r="D28" s="180" t="s">
        <v>245</v>
      </c>
      <c r="E28" s="71" t="s">
        <v>107</v>
      </c>
      <c r="F28" s="27" t="s">
        <v>63</v>
      </c>
      <c r="G28" s="37" t="s">
        <v>42</v>
      </c>
      <c r="H28" s="73" t="s">
        <v>43</v>
      </c>
      <c r="I28" s="72">
        <v>9</v>
      </c>
      <c r="J28" s="66" t="s">
        <v>128</v>
      </c>
      <c r="K28" s="69"/>
      <c r="L28" s="66" t="s">
        <v>108</v>
      </c>
      <c r="M28" s="44" t="s">
        <v>191</v>
      </c>
      <c r="N28" s="18" t="s">
        <v>147</v>
      </c>
      <c r="O28" s="82" t="s">
        <v>188</v>
      </c>
      <c r="P28" s="113" t="s">
        <v>149</v>
      </c>
      <c r="Q28" s="119" t="s">
        <v>192</v>
      </c>
      <c r="R28" s="121" t="s">
        <v>202</v>
      </c>
      <c r="S28" s="59" t="s">
        <v>190</v>
      </c>
      <c r="T28" s="64"/>
    </row>
    <row r="29" spans="1:20" ht="113.25" customHeight="1">
      <c r="A29" s="23">
        <v>3</v>
      </c>
      <c r="B29" s="75" t="s">
        <v>109</v>
      </c>
      <c r="C29" s="76" t="s">
        <v>110</v>
      </c>
      <c r="D29" s="181" t="s">
        <v>246</v>
      </c>
      <c r="E29" s="71" t="s">
        <v>111</v>
      </c>
      <c r="F29" s="27" t="s">
        <v>63</v>
      </c>
      <c r="G29" s="37" t="s">
        <v>42</v>
      </c>
      <c r="H29" s="73" t="s">
        <v>43</v>
      </c>
      <c r="I29" s="72">
        <v>7</v>
      </c>
      <c r="J29" s="77" t="s">
        <v>123</v>
      </c>
      <c r="K29" s="78"/>
      <c r="L29" s="71" t="s">
        <v>112</v>
      </c>
      <c r="M29" s="44" t="s">
        <v>193</v>
      </c>
      <c r="N29" s="18" t="s">
        <v>147</v>
      </c>
      <c r="O29" s="82" t="s">
        <v>194</v>
      </c>
      <c r="P29" s="115" t="s">
        <v>149</v>
      </c>
      <c r="Q29" s="124" t="s">
        <v>195</v>
      </c>
      <c r="R29" s="122" t="s">
        <v>196</v>
      </c>
      <c r="S29" s="59" t="s">
        <v>197</v>
      </c>
      <c r="T29" s="64"/>
    </row>
    <row r="30" spans="1:20" ht="75.75" customHeight="1">
      <c r="A30" s="23">
        <v>4</v>
      </c>
      <c r="B30" s="80" t="s">
        <v>113</v>
      </c>
      <c r="C30" s="71" t="s">
        <v>114</v>
      </c>
      <c r="D30" s="180" t="s">
        <v>246</v>
      </c>
      <c r="E30" s="71" t="s">
        <v>115</v>
      </c>
      <c r="F30" s="27" t="s">
        <v>63</v>
      </c>
      <c r="G30" s="37" t="s">
        <v>42</v>
      </c>
      <c r="H30" s="81" t="s">
        <v>43</v>
      </c>
      <c r="I30" s="82">
        <v>8</v>
      </c>
      <c r="J30" s="85" t="s">
        <v>131</v>
      </c>
      <c r="K30" s="73"/>
      <c r="L30" s="76" t="s">
        <v>116</v>
      </c>
      <c r="M30" s="44" t="s">
        <v>199</v>
      </c>
      <c r="N30" s="18" t="s">
        <v>147</v>
      </c>
      <c r="O30" s="116" t="s">
        <v>148</v>
      </c>
      <c r="P30" s="114" t="s">
        <v>149</v>
      </c>
      <c r="Q30" s="123" t="s">
        <v>203</v>
      </c>
      <c r="R30" s="117" t="s">
        <v>200</v>
      </c>
      <c r="S30" s="59" t="s">
        <v>198</v>
      </c>
      <c r="T30" s="64"/>
    </row>
    <row r="31" spans="1:20" ht="22.5" customHeight="1">
      <c r="A31" s="84"/>
      <c r="B31" s="191" t="s">
        <v>124</v>
      </c>
      <c r="C31" s="191"/>
      <c r="D31" s="191"/>
      <c r="E31" s="191"/>
      <c r="F31" s="191"/>
      <c r="G31" s="191"/>
      <c r="H31" s="191"/>
      <c r="I31" s="191"/>
      <c r="J31" s="191"/>
      <c r="K31" s="191"/>
    </row>
  </sheetData>
  <mergeCells count="21">
    <mergeCell ref="S1:T1"/>
    <mergeCell ref="A2:E3"/>
    <mergeCell ref="A5:S5"/>
    <mergeCell ref="L2:R2"/>
    <mergeCell ref="A6:S6"/>
    <mergeCell ref="A23:H23"/>
    <mergeCell ref="A26:H26"/>
    <mergeCell ref="B31:K31"/>
    <mergeCell ref="L3:R3"/>
    <mergeCell ref="F9:L9"/>
    <mergeCell ref="M9:S9"/>
    <mergeCell ref="A7:S7"/>
    <mergeCell ref="T9:T10"/>
    <mergeCell ref="A12:J12"/>
    <mergeCell ref="A15:H15"/>
    <mergeCell ref="A19:H19"/>
    <mergeCell ref="A9:A10"/>
    <mergeCell ref="B9:B10"/>
    <mergeCell ref="C9:C10"/>
    <mergeCell ref="E9:E10"/>
    <mergeCell ref="D9:D10"/>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AA31"/>
  <sheetViews>
    <sheetView view="pageBreakPreview" zoomScale="60" zoomScaleNormal="100" workbookViewId="0">
      <selection activeCell="X10" sqref="X10:Y10"/>
    </sheetView>
  </sheetViews>
  <sheetFormatPr defaultRowHeight="15"/>
  <cols>
    <col min="1" max="1" width="4.42578125" style="4" customWidth="1"/>
    <col min="2" max="2" width="19.7109375" style="14" customWidth="1"/>
    <col min="3" max="3" width="12.28515625" style="14" customWidth="1"/>
    <col min="4" max="4" width="11.7109375" style="14" customWidth="1"/>
    <col min="5" max="5" width="5.42578125" style="14" customWidth="1"/>
    <col min="6" max="6" width="7.7109375" style="14" customWidth="1"/>
    <col min="7" max="7" width="10.28515625" style="14" customWidth="1"/>
    <col min="8" max="8" width="4.28515625" style="14" customWidth="1"/>
    <col min="9" max="9" width="10.42578125" style="14" customWidth="1"/>
    <col min="10" max="10" width="5.42578125" style="14" customWidth="1"/>
    <col min="11" max="11" width="8.42578125" style="14" customWidth="1"/>
    <col min="12" max="12" width="6" style="14" customWidth="1"/>
    <col min="13" max="14" width="11.42578125" style="14" customWidth="1"/>
    <col min="15" max="15" width="5.42578125" style="14" customWidth="1"/>
    <col min="16" max="16" width="11" style="14" customWidth="1"/>
    <col min="17" max="17" width="4.42578125" style="14" customWidth="1"/>
    <col min="18" max="18" width="5.42578125" style="14" customWidth="1"/>
    <col min="19" max="19" width="5.28515625" style="14" customWidth="1"/>
    <col min="20" max="20" width="15.42578125" style="14" customWidth="1"/>
    <col min="21" max="22" width="10.28515625" style="14" customWidth="1"/>
  </cols>
  <sheetData>
    <row r="1" spans="1:27">
      <c r="T1" s="196" t="s">
        <v>40</v>
      </c>
      <c r="U1" s="196"/>
      <c r="V1" s="196"/>
    </row>
    <row r="2" spans="1:27" ht="18" customHeight="1">
      <c r="A2" s="197" t="s">
        <v>137</v>
      </c>
      <c r="B2" s="198"/>
      <c r="C2" s="198"/>
      <c r="D2" s="198"/>
      <c r="E2" s="1"/>
      <c r="F2" s="1"/>
      <c r="G2" s="1"/>
      <c r="H2" s="1"/>
      <c r="I2" s="1"/>
      <c r="J2" s="1"/>
      <c r="K2" s="192" t="s">
        <v>0</v>
      </c>
      <c r="L2" s="192"/>
      <c r="M2" s="192"/>
      <c r="N2" s="192"/>
      <c r="O2" s="192"/>
      <c r="P2" s="192"/>
      <c r="Q2" s="192"/>
      <c r="R2" s="192"/>
      <c r="S2" s="192"/>
      <c r="T2" s="1"/>
      <c r="U2" s="1"/>
      <c r="V2" s="2"/>
    </row>
    <row r="3" spans="1:27" ht="18.75">
      <c r="A3" s="198"/>
      <c r="B3" s="198"/>
      <c r="C3" s="198"/>
      <c r="D3" s="198"/>
      <c r="E3" s="1"/>
      <c r="F3" s="1"/>
      <c r="G3" s="1"/>
      <c r="H3" s="1"/>
      <c r="I3" s="1"/>
      <c r="J3" s="1"/>
      <c r="K3" s="1"/>
      <c r="L3" s="1"/>
      <c r="M3" s="3" t="s">
        <v>1</v>
      </c>
      <c r="N3" s="3"/>
      <c r="O3" s="3"/>
      <c r="P3" s="3"/>
      <c r="Q3" s="3"/>
      <c r="R3" s="1"/>
      <c r="S3" s="1"/>
      <c r="T3" s="1"/>
      <c r="U3" s="1"/>
      <c r="V3" s="2"/>
    </row>
    <row r="4" spans="1:27">
      <c r="B4" s="5"/>
      <c r="C4" s="5"/>
      <c r="D4" s="5"/>
      <c r="E4" s="5"/>
      <c r="F4" s="5"/>
      <c r="G4" s="5"/>
      <c r="H4" s="5"/>
      <c r="I4" s="5"/>
      <c r="J4" s="5"/>
      <c r="K4" s="5"/>
      <c r="L4" s="5"/>
      <c r="M4" s="5"/>
      <c r="N4" s="5"/>
      <c r="O4" s="5"/>
      <c r="P4" s="5"/>
      <c r="Q4" s="5"/>
      <c r="R4" s="5"/>
      <c r="S4" s="5"/>
      <c r="T4" s="5"/>
      <c r="U4" s="5"/>
      <c r="V4" s="6"/>
    </row>
    <row r="5" spans="1:27" ht="15.75">
      <c r="A5" s="199" t="s">
        <v>240</v>
      </c>
      <c r="B5" s="199"/>
      <c r="C5" s="199"/>
      <c r="D5" s="199"/>
      <c r="E5" s="199"/>
      <c r="F5" s="199"/>
      <c r="G5" s="199"/>
      <c r="H5" s="199"/>
      <c r="I5" s="199"/>
      <c r="J5" s="199"/>
      <c r="K5" s="199"/>
      <c r="L5" s="199"/>
      <c r="M5" s="199"/>
      <c r="N5" s="199"/>
      <c r="O5" s="199"/>
      <c r="P5" s="199"/>
      <c r="Q5" s="199"/>
      <c r="R5" s="199"/>
      <c r="S5" s="199"/>
      <c r="T5" s="199"/>
      <c r="U5" s="199"/>
      <c r="V5" s="2"/>
    </row>
    <row r="6" spans="1:27" ht="15.75">
      <c r="A6" s="199" t="s">
        <v>138</v>
      </c>
      <c r="B6" s="199"/>
      <c r="C6" s="199"/>
      <c r="D6" s="199"/>
      <c r="E6" s="199"/>
      <c r="F6" s="199"/>
      <c r="G6" s="199"/>
      <c r="H6" s="199"/>
      <c r="I6" s="199"/>
      <c r="J6" s="199"/>
      <c r="K6" s="199"/>
      <c r="L6" s="199"/>
      <c r="M6" s="199"/>
      <c r="N6" s="199"/>
      <c r="O6" s="199"/>
      <c r="P6" s="199"/>
      <c r="Q6" s="199"/>
      <c r="R6" s="199"/>
      <c r="S6" s="199"/>
      <c r="T6" s="199"/>
      <c r="U6" s="199"/>
      <c r="V6" s="126"/>
    </row>
    <row r="7" spans="1:27" ht="15.75" customHeight="1">
      <c r="A7" s="195" t="s">
        <v>249</v>
      </c>
      <c r="B7" s="195"/>
      <c r="C7" s="195"/>
      <c r="D7" s="195"/>
      <c r="E7" s="195"/>
      <c r="F7" s="195"/>
      <c r="G7" s="195"/>
      <c r="H7" s="195"/>
      <c r="I7" s="195"/>
      <c r="J7" s="195"/>
      <c r="K7" s="195"/>
      <c r="L7" s="195"/>
      <c r="M7" s="195"/>
      <c r="N7" s="195"/>
      <c r="O7" s="195"/>
      <c r="P7" s="195"/>
      <c r="Q7" s="195"/>
      <c r="R7" s="195"/>
      <c r="S7" s="195"/>
      <c r="T7" s="195"/>
      <c r="U7" s="195"/>
      <c r="V7" s="195"/>
      <c r="W7" s="125"/>
      <c r="X7" s="125"/>
      <c r="Y7" s="125"/>
      <c r="Z7" s="125"/>
      <c r="AA7" s="125"/>
    </row>
    <row r="8" spans="1:27">
      <c r="A8" s="7"/>
      <c r="B8" s="7"/>
      <c r="C8" s="7"/>
      <c r="D8" s="7"/>
      <c r="E8" s="7"/>
      <c r="F8" s="7"/>
      <c r="G8" s="7"/>
      <c r="H8" s="7"/>
      <c r="I8" s="7"/>
      <c r="J8" s="7"/>
      <c r="K8" s="7"/>
      <c r="L8" s="7"/>
      <c r="M8" s="7"/>
      <c r="N8" s="7"/>
      <c r="O8" s="7"/>
      <c r="P8" s="7"/>
      <c r="Q8" s="7"/>
      <c r="R8" s="7"/>
      <c r="S8" s="7"/>
      <c r="T8" s="7"/>
      <c r="U8" s="7"/>
      <c r="V8" s="6"/>
    </row>
    <row r="9" spans="1:27" ht="33" customHeight="1">
      <c r="A9" s="187" t="s">
        <v>2</v>
      </c>
      <c r="B9" s="187" t="s">
        <v>3</v>
      </c>
      <c r="C9" s="182" t="s">
        <v>4</v>
      </c>
      <c r="D9" s="182" t="s">
        <v>5</v>
      </c>
      <c r="E9" s="200" t="s">
        <v>6</v>
      </c>
      <c r="F9" s="182" t="s">
        <v>7</v>
      </c>
      <c r="G9" s="183" t="s">
        <v>8</v>
      </c>
      <c r="H9" s="183"/>
      <c r="I9" s="183"/>
      <c r="J9" s="183"/>
      <c r="K9" s="183"/>
      <c r="L9" s="183"/>
      <c r="M9" s="183"/>
      <c r="N9" s="202" t="s">
        <v>9</v>
      </c>
      <c r="O9" s="203"/>
      <c r="P9" s="203"/>
      <c r="Q9" s="203"/>
      <c r="R9" s="203"/>
      <c r="S9" s="203"/>
      <c r="T9" s="203"/>
      <c r="U9" s="203"/>
      <c r="V9" s="182" t="s">
        <v>10</v>
      </c>
    </row>
    <row r="10" spans="1:27" ht="102" customHeight="1">
      <c r="A10" s="188"/>
      <c r="B10" s="188"/>
      <c r="C10" s="183"/>
      <c r="D10" s="183"/>
      <c r="E10" s="201"/>
      <c r="F10" s="183"/>
      <c r="G10" s="8" t="s">
        <v>11</v>
      </c>
      <c r="H10" s="9" t="s">
        <v>244</v>
      </c>
      <c r="I10" s="11" t="s">
        <v>12</v>
      </c>
      <c r="J10" s="10" t="s">
        <v>13</v>
      </c>
      <c r="K10" s="11" t="s">
        <v>39</v>
      </c>
      <c r="L10" s="8" t="s">
        <v>15</v>
      </c>
      <c r="M10" s="8" t="s">
        <v>16</v>
      </c>
      <c r="N10" s="8" t="s">
        <v>17</v>
      </c>
      <c r="O10" s="9" t="s">
        <v>244</v>
      </c>
      <c r="P10" s="10" t="s">
        <v>12</v>
      </c>
      <c r="Q10" s="10" t="s">
        <v>13</v>
      </c>
      <c r="R10" s="10" t="s">
        <v>14</v>
      </c>
      <c r="S10" s="8" t="s">
        <v>15</v>
      </c>
      <c r="T10" s="8" t="s">
        <v>16</v>
      </c>
      <c r="U10" s="42" t="s">
        <v>18</v>
      </c>
      <c r="V10" s="183"/>
    </row>
    <row r="11" spans="1:27">
      <c r="A11" s="12" t="s">
        <v>19</v>
      </c>
      <c r="B11" s="12" t="s">
        <v>20</v>
      </c>
      <c r="C11" s="12" t="s">
        <v>21</v>
      </c>
      <c r="D11" s="12" t="s">
        <v>22</v>
      </c>
      <c r="E11" s="12" t="s">
        <v>23</v>
      </c>
      <c r="F11" s="12" t="s">
        <v>24</v>
      </c>
      <c r="G11" s="12" t="s">
        <v>25</v>
      </c>
      <c r="H11" s="12" t="s">
        <v>26</v>
      </c>
      <c r="I11" s="12" t="s">
        <v>27</v>
      </c>
      <c r="J11" s="12" t="s">
        <v>28</v>
      </c>
      <c r="K11" s="12" t="s">
        <v>29</v>
      </c>
      <c r="L11" s="12" t="s">
        <v>30</v>
      </c>
      <c r="M11" s="12" t="s">
        <v>31</v>
      </c>
      <c r="N11" s="12" t="s">
        <v>32</v>
      </c>
      <c r="O11" s="12"/>
      <c r="P11" s="12" t="s">
        <v>33</v>
      </c>
      <c r="Q11" s="12" t="s">
        <v>34</v>
      </c>
      <c r="R11" s="12" t="s">
        <v>35</v>
      </c>
      <c r="S11" s="12" t="s">
        <v>36</v>
      </c>
      <c r="T11" s="12" t="s">
        <v>37</v>
      </c>
      <c r="U11" s="89" t="s">
        <v>38</v>
      </c>
      <c r="V11" s="13" t="s">
        <v>38</v>
      </c>
    </row>
    <row r="12" spans="1:27" ht="25.5" customHeight="1">
      <c r="A12" s="184" t="s">
        <v>122</v>
      </c>
      <c r="B12" s="185"/>
      <c r="C12" s="185"/>
      <c r="D12" s="185"/>
      <c r="E12" s="185"/>
      <c r="F12" s="185"/>
      <c r="G12" s="185"/>
      <c r="H12" s="185"/>
      <c r="I12" s="185"/>
      <c r="J12" s="185"/>
      <c r="K12" s="186"/>
      <c r="L12" s="13"/>
      <c r="M12" s="13"/>
      <c r="N12" s="13"/>
      <c r="O12" s="13"/>
      <c r="P12" s="13"/>
      <c r="Q12" s="13"/>
      <c r="R12" s="13"/>
      <c r="S12" s="13"/>
      <c r="T12" s="13"/>
      <c r="U12" s="90"/>
      <c r="V12" s="13"/>
    </row>
    <row r="13" spans="1:27" ht="60.75" customHeight="1">
      <c r="A13" s="23">
        <v>1</v>
      </c>
      <c r="B13" s="16" t="s">
        <v>41</v>
      </c>
      <c r="C13" s="33" t="s">
        <v>50</v>
      </c>
      <c r="D13" s="33" t="s">
        <v>51</v>
      </c>
      <c r="E13" s="34" t="s">
        <v>52</v>
      </c>
      <c r="F13" s="27" t="s">
        <v>91</v>
      </c>
      <c r="G13" s="27" t="s">
        <v>63</v>
      </c>
      <c r="H13" s="27" t="s">
        <v>42</v>
      </c>
      <c r="I13" s="35" t="s">
        <v>43</v>
      </c>
      <c r="J13" s="27">
        <v>6</v>
      </c>
      <c r="K13" s="45" t="s">
        <v>125</v>
      </c>
      <c r="L13" s="27">
        <v>0</v>
      </c>
      <c r="M13" s="33" t="s">
        <v>57</v>
      </c>
      <c r="N13" s="18" t="s">
        <v>54</v>
      </c>
      <c r="O13" s="27" t="s">
        <v>47</v>
      </c>
      <c r="P13" s="28" t="s">
        <v>53</v>
      </c>
      <c r="Q13" s="27">
        <v>1</v>
      </c>
      <c r="R13" s="31" t="s">
        <v>76</v>
      </c>
      <c r="S13" s="32"/>
      <c r="T13" s="40" t="s">
        <v>56</v>
      </c>
      <c r="U13" s="91" t="s">
        <v>57</v>
      </c>
      <c r="V13" s="48"/>
    </row>
    <row r="14" spans="1:27" ht="67.5" customHeight="1">
      <c r="A14" s="23">
        <v>2</v>
      </c>
      <c r="B14" s="21" t="s">
        <v>55</v>
      </c>
      <c r="C14" s="26" t="s">
        <v>45</v>
      </c>
      <c r="D14" s="26" t="s">
        <v>46</v>
      </c>
      <c r="E14" s="26" t="s">
        <v>44</v>
      </c>
      <c r="F14" s="27" t="s">
        <v>91</v>
      </c>
      <c r="G14" s="27" t="s">
        <v>63</v>
      </c>
      <c r="H14" s="27" t="s">
        <v>42</v>
      </c>
      <c r="I14" s="35" t="s">
        <v>43</v>
      </c>
      <c r="J14" s="27">
        <v>7</v>
      </c>
      <c r="K14" s="27">
        <v>4.32</v>
      </c>
      <c r="L14" s="30"/>
      <c r="M14" s="33" t="s">
        <v>58</v>
      </c>
      <c r="N14" s="18" t="s">
        <v>54</v>
      </c>
      <c r="O14" s="27" t="s">
        <v>47</v>
      </c>
      <c r="P14" s="28" t="s">
        <v>48</v>
      </c>
      <c r="Q14" s="29">
        <v>2</v>
      </c>
      <c r="R14" s="43" t="s">
        <v>126</v>
      </c>
      <c r="S14" s="32"/>
      <c r="T14" s="40" t="s">
        <v>56</v>
      </c>
      <c r="U14" s="91" t="s">
        <v>58</v>
      </c>
      <c r="V14" s="48"/>
    </row>
    <row r="15" spans="1:27" ht="29.25" customHeight="1">
      <c r="A15" s="184" t="s">
        <v>89</v>
      </c>
      <c r="B15" s="185"/>
      <c r="C15" s="185"/>
      <c r="D15" s="185"/>
      <c r="E15" s="185"/>
      <c r="F15" s="185"/>
      <c r="G15" s="185"/>
      <c r="H15" s="185"/>
      <c r="I15" s="186"/>
      <c r="J15" s="19"/>
      <c r="K15" s="19"/>
      <c r="L15" s="22"/>
      <c r="M15" s="17"/>
      <c r="N15" s="18"/>
      <c r="O15" s="19"/>
      <c r="P15" s="36"/>
      <c r="Q15" s="39"/>
      <c r="R15" s="41"/>
      <c r="S15" s="20"/>
      <c r="T15" s="40"/>
      <c r="U15" s="92"/>
      <c r="V15" s="48"/>
    </row>
    <row r="16" spans="1:27" ht="60" customHeight="1">
      <c r="A16" s="23">
        <v>1</v>
      </c>
      <c r="B16" s="44" t="s">
        <v>59</v>
      </c>
      <c r="C16" s="33" t="s">
        <v>60</v>
      </c>
      <c r="D16" s="33" t="s">
        <v>61</v>
      </c>
      <c r="E16" s="34" t="s">
        <v>62</v>
      </c>
      <c r="F16" s="27" t="s">
        <v>91</v>
      </c>
      <c r="G16" s="27" t="s">
        <v>63</v>
      </c>
      <c r="H16" s="27" t="s">
        <v>42</v>
      </c>
      <c r="I16" s="35" t="s">
        <v>43</v>
      </c>
      <c r="J16" s="27">
        <v>8</v>
      </c>
      <c r="K16" s="45">
        <v>4.6500000000000004</v>
      </c>
      <c r="L16" s="27"/>
      <c r="M16" s="33" t="s">
        <v>64</v>
      </c>
      <c r="N16" s="27" t="s">
        <v>63</v>
      </c>
      <c r="O16" s="27" t="s">
        <v>47</v>
      </c>
      <c r="P16" s="35" t="s">
        <v>53</v>
      </c>
      <c r="Q16" s="27">
        <v>3</v>
      </c>
      <c r="R16" s="31">
        <v>4.68</v>
      </c>
      <c r="S16" s="32"/>
      <c r="T16" s="40" t="s">
        <v>56</v>
      </c>
      <c r="U16" s="91" t="s">
        <v>64</v>
      </c>
      <c r="V16" s="47"/>
    </row>
    <row r="17" spans="1:22" ht="57" customHeight="1">
      <c r="A17" s="23">
        <v>2</v>
      </c>
      <c r="B17" s="46" t="s">
        <v>65</v>
      </c>
      <c r="C17" s="33" t="s">
        <v>66</v>
      </c>
      <c r="D17" s="33" t="s">
        <v>67</v>
      </c>
      <c r="E17" s="26" t="s">
        <v>68</v>
      </c>
      <c r="F17" s="27" t="s">
        <v>91</v>
      </c>
      <c r="G17" s="27" t="s">
        <v>63</v>
      </c>
      <c r="H17" s="27" t="s">
        <v>42</v>
      </c>
      <c r="I17" s="35" t="s">
        <v>43</v>
      </c>
      <c r="J17" s="27">
        <v>9</v>
      </c>
      <c r="K17" s="29">
        <v>4.9800000000000004</v>
      </c>
      <c r="L17" s="30"/>
      <c r="M17" s="33" t="s">
        <v>64</v>
      </c>
      <c r="N17" s="27" t="s">
        <v>63</v>
      </c>
      <c r="O17" s="27" t="s">
        <v>47</v>
      </c>
      <c r="P17" s="35" t="s">
        <v>53</v>
      </c>
      <c r="Q17" s="29">
        <v>4</v>
      </c>
      <c r="R17" s="31">
        <v>5.0199999999999996</v>
      </c>
      <c r="S17" s="32"/>
      <c r="T17" s="40" t="s">
        <v>56</v>
      </c>
      <c r="U17" s="91" t="s">
        <v>64</v>
      </c>
      <c r="V17" s="47"/>
    </row>
    <row r="18" spans="1:22" ht="102" customHeight="1">
      <c r="A18" s="49">
        <v>3</v>
      </c>
      <c r="B18" s="50" t="s">
        <v>69</v>
      </c>
      <c r="C18" s="51" t="s">
        <v>70</v>
      </c>
      <c r="D18" s="51" t="s">
        <v>71</v>
      </c>
      <c r="E18" s="37">
        <v>14</v>
      </c>
      <c r="F18" s="27" t="s">
        <v>91</v>
      </c>
      <c r="G18" s="37" t="s">
        <v>63</v>
      </c>
      <c r="H18" s="37" t="s">
        <v>42</v>
      </c>
      <c r="I18" s="53" t="s">
        <v>43</v>
      </c>
      <c r="J18" s="54">
        <v>5</v>
      </c>
      <c r="K18" s="55" t="s">
        <v>49</v>
      </c>
      <c r="L18" s="53"/>
      <c r="M18" s="51" t="s">
        <v>72</v>
      </c>
      <c r="N18" s="37" t="s">
        <v>63</v>
      </c>
      <c r="O18" s="37" t="s">
        <v>47</v>
      </c>
      <c r="P18" s="53" t="s">
        <v>53</v>
      </c>
      <c r="Q18" s="37">
        <v>1</v>
      </c>
      <c r="R18" s="55" t="s">
        <v>76</v>
      </c>
      <c r="S18" s="37"/>
      <c r="T18" s="56" t="s">
        <v>56</v>
      </c>
      <c r="U18" s="93" t="s">
        <v>73</v>
      </c>
      <c r="V18" s="52" t="s">
        <v>74</v>
      </c>
    </row>
    <row r="19" spans="1:22" ht="20.25" customHeight="1">
      <c r="A19" s="184" t="s">
        <v>90</v>
      </c>
      <c r="B19" s="185"/>
      <c r="C19" s="185"/>
      <c r="D19" s="185"/>
      <c r="E19" s="185"/>
      <c r="F19" s="185"/>
      <c r="G19" s="185"/>
      <c r="H19" s="185"/>
      <c r="I19" s="186"/>
      <c r="J19" s="54"/>
      <c r="K19" s="53"/>
      <c r="L19" s="53"/>
      <c r="M19" s="51"/>
      <c r="N19" s="37"/>
      <c r="O19" s="37"/>
      <c r="P19" s="53"/>
      <c r="Q19" s="37"/>
      <c r="R19" s="55"/>
      <c r="S19" s="37"/>
      <c r="T19" s="56"/>
      <c r="U19" s="93"/>
      <c r="V19" s="52"/>
    </row>
    <row r="20" spans="1:22" ht="47.25" customHeight="1">
      <c r="A20" s="49">
        <v>1</v>
      </c>
      <c r="B20" s="57" t="s">
        <v>77</v>
      </c>
      <c r="C20" s="51" t="s">
        <v>78</v>
      </c>
      <c r="D20" s="51" t="s">
        <v>79</v>
      </c>
      <c r="E20" s="58" t="s">
        <v>52</v>
      </c>
      <c r="F20" s="27" t="s">
        <v>91</v>
      </c>
      <c r="G20" s="37" t="s">
        <v>63</v>
      </c>
      <c r="H20" s="37" t="s">
        <v>42</v>
      </c>
      <c r="I20" s="53" t="s">
        <v>43</v>
      </c>
      <c r="J20" s="37">
        <v>7</v>
      </c>
      <c r="K20" s="59" t="s">
        <v>123</v>
      </c>
      <c r="L20" s="37"/>
      <c r="M20" s="51" t="s">
        <v>80</v>
      </c>
      <c r="N20" s="37" t="s">
        <v>63</v>
      </c>
      <c r="O20" s="37" t="s">
        <v>47</v>
      </c>
      <c r="P20" s="36" t="s">
        <v>53</v>
      </c>
      <c r="Q20" s="37">
        <v>2</v>
      </c>
      <c r="R20" s="38" t="s">
        <v>126</v>
      </c>
      <c r="S20" s="37"/>
      <c r="T20" s="40" t="s">
        <v>56</v>
      </c>
      <c r="U20" s="94" t="s">
        <v>80</v>
      </c>
      <c r="V20" s="52"/>
    </row>
    <row r="21" spans="1:22" ht="56.25" customHeight="1">
      <c r="A21" s="49">
        <v>2</v>
      </c>
      <c r="B21" s="60" t="s">
        <v>82</v>
      </c>
      <c r="C21" s="51" t="s">
        <v>83</v>
      </c>
      <c r="D21" s="51" t="s">
        <v>84</v>
      </c>
      <c r="E21" s="61" t="s">
        <v>68</v>
      </c>
      <c r="F21" s="27" t="s">
        <v>91</v>
      </c>
      <c r="G21" s="37" t="s">
        <v>63</v>
      </c>
      <c r="H21" s="37" t="s">
        <v>42</v>
      </c>
      <c r="I21" s="36" t="s">
        <v>43</v>
      </c>
      <c r="J21" s="37">
        <v>9</v>
      </c>
      <c r="K21" s="39" t="s">
        <v>128</v>
      </c>
      <c r="L21" s="62"/>
      <c r="M21" s="51" t="s">
        <v>57</v>
      </c>
      <c r="N21" s="37" t="s">
        <v>63</v>
      </c>
      <c r="O21" s="37" t="s">
        <v>47</v>
      </c>
      <c r="P21" s="36" t="s">
        <v>53</v>
      </c>
      <c r="Q21" s="39">
        <v>4</v>
      </c>
      <c r="R21" s="38" t="s">
        <v>127</v>
      </c>
      <c r="S21" s="37"/>
      <c r="T21" s="40" t="s">
        <v>56</v>
      </c>
      <c r="U21" s="94" t="s">
        <v>57</v>
      </c>
      <c r="V21" s="52"/>
    </row>
    <row r="22" spans="1:22" ht="60.75" customHeight="1">
      <c r="A22" s="49">
        <v>3</v>
      </c>
      <c r="B22" s="50" t="s">
        <v>85</v>
      </c>
      <c r="C22" s="51" t="s">
        <v>86</v>
      </c>
      <c r="D22" s="51" t="s">
        <v>87</v>
      </c>
      <c r="E22" s="37">
        <v>21</v>
      </c>
      <c r="F22" s="27" t="s">
        <v>91</v>
      </c>
      <c r="G22" s="37" t="s">
        <v>63</v>
      </c>
      <c r="H22" s="37" t="s">
        <v>42</v>
      </c>
      <c r="I22" s="53" t="s">
        <v>43</v>
      </c>
      <c r="J22" s="54">
        <v>9</v>
      </c>
      <c r="K22" s="88" t="s">
        <v>129</v>
      </c>
      <c r="L22" s="54"/>
      <c r="M22" s="54" t="s">
        <v>88</v>
      </c>
      <c r="N22" s="37" t="s">
        <v>63</v>
      </c>
      <c r="O22" s="37" t="s">
        <v>47</v>
      </c>
      <c r="P22" s="36" t="s">
        <v>53</v>
      </c>
      <c r="Q22" s="37">
        <v>5</v>
      </c>
      <c r="R22" s="55" t="s">
        <v>134</v>
      </c>
      <c r="S22" s="37"/>
      <c r="T22" s="40" t="s">
        <v>56</v>
      </c>
      <c r="U22" s="95" t="s">
        <v>81</v>
      </c>
      <c r="V22" s="37"/>
    </row>
    <row r="23" spans="1:22" ht="18.75">
      <c r="A23" s="184" t="s">
        <v>117</v>
      </c>
      <c r="B23" s="185"/>
      <c r="C23" s="185"/>
      <c r="D23" s="185"/>
      <c r="E23" s="185"/>
      <c r="F23" s="185"/>
      <c r="G23" s="185"/>
      <c r="H23" s="185"/>
      <c r="I23" s="186"/>
      <c r="P23" s="24"/>
      <c r="Q23" s="24"/>
      <c r="R23" s="24"/>
      <c r="V23" s="64"/>
    </row>
    <row r="24" spans="1:22" ht="60.75" customHeight="1">
      <c r="A24" s="63">
        <v>1</v>
      </c>
      <c r="B24" s="25" t="s">
        <v>92</v>
      </c>
      <c r="C24" s="33" t="s">
        <v>93</v>
      </c>
      <c r="D24" s="33" t="s">
        <v>94</v>
      </c>
      <c r="E24" s="34" t="s">
        <v>98</v>
      </c>
      <c r="F24" s="27" t="s">
        <v>91</v>
      </c>
      <c r="G24" s="27" t="s">
        <v>63</v>
      </c>
      <c r="H24" s="37" t="s">
        <v>42</v>
      </c>
      <c r="I24" s="36" t="s">
        <v>43</v>
      </c>
      <c r="J24" s="27">
        <v>9</v>
      </c>
      <c r="K24" s="45" t="s">
        <v>130</v>
      </c>
      <c r="L24" s="27"/>
      <c r="M24" s="33" t="s">
        <v>75</v>
      </c>
      <c r="N24" s="27" t="s">
        <v>63</v>
      </c>
      <c r="O24" s="27" t="s">
        <v>47</v>
      </c>
      <c r="P24" s="35" t="s">
        <v>48</v>
      </c>
      <c r="Q24" s="27">
        <v>5</v>
      </c>
      <c r="R24" s="31" t="s">
        <v>133</v>
      </c>
      <c r="S24" s="27"/>
      <c r="T24" s="40" t="s">
        <v>56</v>
      </c>
      <c r="U24" s="95" t="s">
        <v>81</v>
      </c>
      <c r="V24" s="100"/>
    </row>
    <row r="25" spans="1:22" ht="62.25" customHeight="1">
      <c r="A25" s="63">
        <v>2</v>
      </c>
      <c r="B25" s="21" t="s">
        <v>135</v>
      </c>
      <c r="C25" s="26" t="s">
        <v>95</v>
      </c>
      <c r="D25" s="33" t="s">
        <v>136</v>
      </c>
      <c r="E25" s="33" t="s">
        <v>119</v>
      </c>
      <c r="F25" s="27" t="s">
        <v>91</v>
      </c>
      <c r="G25" s="27" t="s">
        <v>63</v>
      </c>
      <c r="H25" s="37" t="s">
        <v>42</v>
      </c>
      <c r="I25" s="53" t="s">
        <v>43</v>
      </c>
      <c r="J25" s="27">
        <v>7</v>
      </c>
      <c r="K25" s="29" t="s">
        <v>123</v>
      </c>
      <c r="L25" s="30"/>
      <c r="M25" s="26" t="s">
        <v>96</v>
      </c>
      <c r="N25" s="27" t="s">
        <v>63</v>
      </c>
      <c r="O25" s="27" t="s">
        <v>47</v>
      </c>
      <c r="P25" s="35" t="s">
        <v>48</v>
      </c>
      <c r="Q25" s="29">
        <v>2</v>
      </c>
      <c r="R25" s="31" t="s">
        <v>126</v>
      </c>
      <c r="S25" s="27"/>
      <c r="T25" s="40" t="s">
        <v>56</v>
      </c>
      <c r="U25" s="96" t="s">
        <v>97</v>
      </c>
      <c r="V25" s="100"/>
    </row>
    <row r="26" spans="1:22" ht="21.75" customHeight="1">
      <c r="A26" s="184" t="s">
        <v>118</v>
      </c>
      <c r="B26" s="185"/>
      <c r="C26" s="185"/>
      <c r="D26" s="185"/>
      <c r="E26" s="185"/>
      <c r="F26" s="185"/>
      <c r="G26" s="185"/>
      <c r="H26" s="185"/>
      <c r="I26" s="186"/>
      <c r="V26" s="64"/>
    </row>
    <row r="27" spans="1:22" ht="48.75" customHeight="1">
      <c r="A27" s="15" t="s">
        <v>99</v>
      </c>
      <c r="B27" s="65" t="s">
        <v>100</v>
      </c>
      <c r="C27" s="66" t="s">
        <v>101</v>
      </c>
      <c r="D27" s="67" t="s">
        <v>102</v>
      </c>
      <c r="E27" s="68" t="s">
        <v>120</v>
      </c>
      <c r="F27" s="27" t="s">
        <v>91</v>
      </c>
      <c r="G27" s="27" t="s">
        <v>63</v>
      </c>
      <c r="H27" s="37" t="s">
        <v>42</v>
      </c>
      <c r="I27" s="67" t="s">
        <v>43</v>
      </c>
      <c r="J27" s="67" t="s">
        <v>44</v>
      </c>
      <c r="K27" s="66" t="s">
        <v>128</v>
      </c>
      <c r="L27" s="69"/>
      <c r="M27" s="66" t="s">
        <v>103</v>
      </c>
      <c r="N27" s="27" t="s">
        <v>63</v>
      </c>
      <c r="O27" s="27" t="s">
        <v>47</v>
      </c>
      <c r="P27" s="67" t="s">
        <v>53</v>
      </c>
      <c r="Q27" s="67" t="s">
        <v>104</v>
      </c>
      <c r="R27" s="66" t="s">
        <v>127</v>
      </c>
      <c r="S27" s="67"/>
      <c r="T27" s="40" t="s">
        <v>56</v>
      </c>
      <c r="U27" s="97" t="s">
        <v>103</v>
      </c>
      <c r="V27" s="64"/>
    </row>
    <row r="28" spans="1:22" ht="51" customHeight="1">
      <c r="A28" s="23">
        <v>2</v>
      </c>
      <c r="B28" s="70" t="s">
        <v>105</v>
      </c>
      <c r="C28" s="71" t="s">
        <v>106</v>
      </c>
      <c r="D28" s="71" t="s">
        <v>107</v>
      </c>
      <c r="E28" s="68" t="s">
        <v>120</v>
      </c>
      <c r="F28" s="27" t="s">
        <v>91</v>
      </c>
      <c r="G28" s="27" t="s">
        <v>63</v>
      </c>
      <c r="H28" s="37" t="s">
        <v>42</v>
      </c>
      <c r="I28" s="73" t="s">
        <v>43</v>
      </c>
      <c r="J28" s="72">
        <v>9</v>
      </c>
      <c r="K28" s="66" t="s">
        <v>128</v>
      </c>
      <c r="L28" s="69"/>
      <c r="M28" s="66" t="s">
        <v>108</v>
      </c>
      <c r="N28" s="27" t="s">
        <v>63</v>
      </c>
      <c r="O28" s="27" t="s">
        <v>47</v>
      </c>
      <c r="P28" s="73" t="s">
        <v>53</v>
      </c>
      <c r="Q28" s="74" t="s">
        <v>104</v>
      </c>
      <c r="R28" s="87" t="s">
        <v>127</v>
      </c>
      <c r="S28" s="74"/>
      <c r="T28" s="40" t="s">
        <v>56</v>
      </c>
      <c r="U28" s="97" t="s">
        <v>108</v>
      </c>
      <c r="V28" s="64"/>
    </row>
    <row r="29" spans="1:22" ht="51.75" customHeight="1">
      <c r="A29" s="23">
        <v>3</v>
      </c>
      <c r="B29" s="75" t="s">
        <v>109</v>
      </c>
      <c r="C29" s="76" t="s">
        <v>110</v>
      </c>
      <c r="D29" s="71" t="s">
        <v>111</v>
      </c>
      <c r="E29" s="68" t="s">
        <v>121</v>
      </c>
      <c r="F29" s="27" t="s">
        <v>91</v>
      </c>
      <c r="G29" s="27" t="s">
        <v>63</v>
      </c>
      <c r="H29" s="37" t="s">
        <v>42</v>
      </c>
      <c r="I29" s="73" t="s">
        <v>43</v>
      </c>
      <c r="J29" s="72">
        <v>7</v>
      </c>
      <c r="K29" s="77" t="s">
        <v>123</v>
      </c>
      <c r="L29" s="78"/>
      <c r="M29" s="71" t="s">
        <v>112</v>
      </c>
      <c r="N29" s="27" t="s">
        <v>63</v>
      </c>
      <c r="O29" s="27" t="s">
        <v>47</v>
      </c>
      <c r="P29" s="73" t="s">
        <v>53</v>
      </c>
      <c r="Q29" s="77">
        <v>2</v>
      </c>
      <c r="R29" s="79" t="s">
        <v>126</v>
      </c>
      <c r="S29" s="72"/>
      <c r="T29" s="40" t="s">
        <v>56</v>
      </c>
      <c r="U29" s="98" t="s">
        <v>112</v>
      </c>
      <c r="V29" s="64"/>
    </row>
    <row r="30" spans="1:22" ht="54.75" customHeight="1">
      <c r="A30" s="23">
        <v>4</v>
      </c>
      <c r="B30" s="80" t="s">
        <v>113</v>
      </c>
      <c r="C30" s="71" t="s">
        <v>114</v>
      </c>
      <c r="D30" s="71" t="s">
        <v>115</v>
      </c>
      <c r="E30" s="68" t="s">
        <v>121</v>
      </c>
      <c r="F30" s="27" t="s">
        <v>91</v>
      </c>
      <c r="G30" s="27" t="s">
        <v>63</v>
      </c>
      <c r="H30" s="37" t="s">
        <v>42</v>
      </c>
      <c r="I30" s="81" t="s">
        <v>43</v>
      </c>
      <c r="J30" s="82">
        <v>8</v>
      </c>
      <c r="K30" s="85" t="s">
        <v>131</v>
      </c>
      <c r="L30" s="73"/>
      <c r="M30" s="76" t="s">
        <v>116</v>
      </c>
      <c r="N30" s="27" t="s">
        <v>63</v>
      </c>
      <c r="O30" s="27" t="s">
        <v>47</v>
      </c>
      <c r="P30" s="81" t="s">
        <v>53</v>
      </c>
      <c r="Q30" s="83">
        <v>3</v>
      </c>
      <c r="R30" s="86" t="s">
        <v>132</v>
      </c>
      <c r="S30" s="83"/>
      <c r="T30" s="40" t="s">
        <v>56</v>
      </c>
      <c r="U30" s="99" t="s">
        <v>116</v>
      </c>
      <c r="V30" s="64"/>
    </row>
    <row r="31" spans="1:22" ht="22.5" customHeight="1">
      <c r="A31" s="84"/>
      <c r="B31" s="191" t="s">
        <v>124</v>
      </c>
      <c r="C31" s="191"/>
      <c r="D31" s="191"/>
      <c r="E31" s="191"/>
      <c r="F31" s="191"/>
      <c r="G31" s="191"/>
      <c r="H31" s="191"/>
      <c r="I31" s="191"/>
      <c r="J31" s="191"/>
      <c r="K31" s="191"/>
      <c r="L31" s="191"/>
    </row>
  </sheetData>
  <mergeCells count="21">
    <mergeCell ref="A7:V7"/>
    <mergeCell ref="T1:V1"/>
    <mergeCell ref="K2:S2"/>
    <mergeCell ref="A5:U5"/>
    <mergeCell ref="A2:D3"/>
    <mergeCell ref="A6:U6"/>
    <mergeCell ref="V9:V10"/>
    <mergeCell ref="A9:A10"/>
    <mergeCell ref="B9:B10"/>
    <mergeCell ref="C9:C10"/>
    <mergeCell ref="D9:D10"/>
    <mergeCell ref="E9:E10"/>
    <mergeCell ref="F9:F10"/>
    <mergeCell ref="G9:M9"/>
    <mergeCell ref="N9:U9"/>
    <mergeCell ref="A12:K12"/>
    <mergeCell ref="A19:I19"/>
    <mergeCell ref="A23:I23"/>
    <mergeCell ref="A26:I26"/>
    <mergeCell ref="B31:L31"/>
    <mergeCell ref="A15:I15"/>
  </mergeCells>
  <phoneticPr fontId="22" type="noConversion"/>
  <pageMargins left="0.26" right="0.22" top="0.45" bottom="0.31" header="0.3" footer="0.3"/>
  <pageSetup paperSize="9" scale="74" orientation="landscape" verticalDpi="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CABEFC-1791-45ED-AA89-AF5C62AA3494}">
  <sheetPr codeName="Sheet3"/>
  <dimension ref="A1:V93"/>
  <sheetViews>
    <sheetView view="pageBreakPreview" zoomScale="60" zoomScaleNormal="60" workbookViewId="0">
      <selection activeCell="W7" sqref="W7"/>
    </sheetView>
  </sheetViews>
  <sheetFormatPr defaultRowHeight="15"/>
  <cols>
    <col min="1" max="1" width="4.7109375" customWidth="1"/>
    <col min="2" max="2" width="36.7109375" customWidth="1"/>
    <col min="15" max="15" width="11.28515625" customWidth="1"/>
    <col min="17" max="17" width="15.42578125" customWidth="1"/>
  </cols>
  <sheetData>
    <row r="1" spans="1:22" ht="15.75">
      <c r="A1" s="204" t="s">
        <v>137</v>
      </c>
      <c r="B1" s="205"/>
      <c r="C1" s="205"/>
      <c r="D1" s="205"/>
      <c r="E1" s="128"/>
      <c r="F1" s="129"/>
      <c r="G1" s="128"/>
      <c r="H1" s="128"/>
      <c r="I1" s="128"/>
      <c r="J1" s="128"/>
      <c r="K1" s="206" t="s">
        <v>205</v>
      </c>
      <c r="L1" s="206"/>
      <c r="M1" s="206"/>
      <c r="N1" s="206"/>
      <c r="O1" s="206"/>
      <c r="P1" s="206"/>
      <c r="Q1" s="206"/>
      <c r="R1" s="130"/>
      <c r="S1" s="130"/>
      <c r="T1" s="130"/>
      <c r="U1" s="130"/>
      <c r="V1" s="130"/>
    </row>
    <row r="2" spans="1:22" ht="16.5">
      <c r="A2" s="205"/>
      <c r="B2" s="205"/>
      <c r="C2" s="205"/>
      <c r="D2" s="205"/>
      <c r="E2" s="131"/>
      <c r="F2" s="131"/>
      <c r="G2" s="131"/>
      <c r="H2" s="131"/>
      <c r="I2" s="131"/>
      <c r="J2" s="131"/>
      <c r="K2" s="131"/>
      <c r="L2" s="131"/>
      <c r="M2" s="131"/>
      <c r="N2" s="131"/>
      <c r="O2" s="131"/>
      <c r="P2" s="131"/>
      <c r="Q2" s="132"/>
      <c r="R2" s="130"/>
      <c r="S2" s="130"/>
      <c r="T2" s="130"/>
      <c r="U2" s="130"/>
      <c r="V2" s="130"/>
    </row>
    <row r="3" spans="1:22" ht="18.75">
      <c r="A3" s="127"/>
      <c r="B3" s="127"/>
      <c r="C3" s="127"/>
      <c r="D3" s="127"/>
      <c r="E3" s="131"/>
      <c r="F3" s="131"/>
      <c r="G3" s="131"/>
      <c r="H3" s="131"/>
      <c r="I3" s="131"/>
      <c r="J3" s="131"/>
      <c r="K3" s="131"/>
      <c r="L3" s="131"/>
      <c r="M3" s="131"/>
      <c r="N3" s="131"/>
      <c r="O3" s="131"/>
      <c r="P3" s="131"/>
      <c r="Q3" s="132"/>
      <c r="R3" s="130"/>
      <c r="S3" s="130"/>
      <c r="T3" s="130"/>
      <c r="U3" s="130"/>
      <c r="V3" s="130"/>
    </row>
    <row r="4" spans="1:22" s="130" customFormat="1" ht="89.25" customHeight="1">
      <c r="A4" s="207" t="s">
        <v>250</v>
      </c>
      <c r="B4" s="207"/>
      <c r="C4" s="207"/>
      <c r="D4" s="207"/>
      <c r="E4" s="207"/>
      <c r="F4" s="207"/>
      <c r="G4" s="207"/>
      <c r="H4" s="207"/>
      <c r="I4" s="207"/>
      <c r="J4" s="207"/>
      <c r="K4" s="207"/>
      <c r="L4" s="207"/>
      <c r="M4" s="207"/>
      <c r="N4" s="207"/>
      <c r="O4" s="207"/>
      <c r="P4" s="207"/>
      <c r="Q4" s="207"/>
    </row>
    <row r="5" spans="1:22" ht="15.75">
      <c r="A5" s="208"/>
      <c r="B5" s="208"/>
      <c r="C5" s="208"/>
      <c r="D5" s="208"/>
      <c r="E5" s="208"/>
      <c r="F5" s="208"/>
      <c r="G5" s="208"/>
      <c r="H5" s="208"/>
      <c r="I5" s="208"/>
      <c r="J5" s="208"/>
      <c r="K5" s="208"/>
      <c r="L5" s="208"/>
      <c r="M5" s="208"/>
      <c r="N5" s="208"/>
      <c r="O5" s="208"/>
      <c r="P5" s="208"/>
      <c r="Q5" s="208"/>
      <c r="R5" s="208"/>
      <c r="S5" s="208"/>
      <c r="T5" s="208"/>
      <c r="U5" s="208"/>
      <c r="V5" s="208"/>
    </row>
    <row r="6" spans="1:22" ht="15.75">
      <c r="A6" s="132" t="s">
        <v>206</v>
      </c>
      <c r="B6" s="132"/>
      <c r="C6" s="128"/>
      <c r="D6" s="132"/>
      <c r="E6" s="132"/>
      <c r="F6" s="133"/>
      <c r="G6" s="132"/>
      <c r="H6" s="132"/>
      <c r="I6" s="132"/>
      <c r="J6" s="132"/>
      <c r="K6" s="132"/>
      <c r="L6" s="132"/>
      <c r="M6" s="132"/>
      <c r="N6" s="132"/>
      <c r="O6" s="132"/>
      <c r="P6" s="134"/>
      <c r="Q6" s="132"/>
      <c r="R6" s="130"/>
      <c r="S6" s="130"/>
      <c r="T6" s="130"/>
      <c r="U6" s="130"/>
      <c r="V6" s="130"/>
    </row>
    <row r="7" spans="1:22" ht="98.25" customHeight="1">
      <c r="A7" s="209" t="s">
        <v>2</v>
      </c>
      <c r="B7" s="209" t="s">
        <v>207</v>
      </c>
      <c r="C7" s="211" t="s">
        <v>242</v>
      </c>
      <c r="D7" s="212"/>
      <c r="E7" s="212"/>
      <c r="F7" s="212"/>
      <c r="G7" s="212"/>
      <c r="H7" s="213"/>
      <c r="I7" s="211" t="s">
        <v>208</v>
      </c>
      <c r="J7" s="212"/>
      <c r="K7" s="212"/>
      <c r="L7" s="212"/>
      <c r="M7" s="212"/>
      <c r="N7" s="213"/>
      <c r="O7" s="211" t="s">
        <v>241</v>
      </c>
      <c r="P7" s="213"/>
      <c r="Q7" s="209" t="s">
        <v>10</v>
      </c>
      <c r="R7" s="130"/>
      <c r="S7" s="130"/>
      <c r="T7" s="130"/>
      <c r="U7" s="130"/>
      <c r="V7" s="130"/>
    </row>
    <row r="8" spans="1:22" ht="64.5" customHeight="1">
      <c r="A8" s="210"/>
      <c r="B8" s="210"/>
      <c r="C8" s="135" t="s">
        <v>209</v>
      </c>
      <c r="D8" s="135" t="s">
        <v>210</v>
      </c>
      <c r="E8" s="135" t="s">
        <v>211</v>
      </c>
      <c r="F8" s="136" t="s">
        <v>212</v>
      </c>
      <c r="G8" s="135" t="s">
        <v>213</v>
      </c>
      <c r="H8" s="135" t="s">
        <v>214</v>
      </c>
      <c r="I8" s="135" t="s">
        <v>215</v>
      </c>
      <c r="J8" s="135" t="s">
        <v>210</v>
      </c>
      <c r="K8" s="135" t="s">
        <v>211</v>
      </c>
      <c r="L8" s="135" t="s">
        <v>212</v>
      </c>
      <c r="M8" s="135" t="s">
        <v>213</v>
      </c>
      <c r="N8" s="135" t="s">
        <v>214</v>
      </c>
      <c r="O8" s="135" t="s">
        <v>216</v>
      </c>
      <c r="P8" s="135" t="s">
        <v>217</v>
      </c>
      <c r="Q8" s="210"/>
      <c r="R8" s="130"/>
      <c r="S8" s="130"/>
      <c r="T8" s="130"/>
      <c r="U8" s="130"/>
      <c r="V8" s="130"/>
    </row>
    <row r="9" spans="1:22" ht="95.25" customHeight="1">
      <c r="A9" s="137">
        <v>1</v>
      </c>
      <c r="B9" s="138">
        <v>2</v>
      </c>
      <c r="C9" s="138" t="s">
        <v>218</v>
      </c>
      <c r="D9" s="138">
        <v>4</v>
      </c>
      <c r="E9" s="138">
        <v>5</v>
      </c>
      <c r="F9" s="139">
        <v>6</v>
      </c>
      <c r="G9" s="138">
        <v>7</v>
      </c>
      <c r="H9" s="138">
        <v>8</v>
      </c>
      <c r="I9" s="138" t="s">
        <v>219</v>
      </c>
      <c r="J9" s="138">
        <v>11</v>
      </c>
      <c r="K9" s="138">
        <v>12</v>
      </c>
      <c r="L9" s="138">
        <v>13</v>
      </c>
      <c r="M9" s="138">
        <v>14</v>
      </c>
      <c r="N9" s="138">
        <v>15</v>
      </c>
      <c r="O9" s="138" t="s">
        <v>220</v>
      </c>
      <c r="P9" s="140">
        <v>17</v>
      </c>
      <c r="Q9" s="140">
        <v>18</v>
      </c>
      <c r="R9" s="130"/>
      <c r="S9" s="130"/>
      <c r="T9" s="130"/>
      <c r="U9" s="130"/>
      <c r="V9" s="130"/>
    </row>
    <row r="10" spans="1:22" ht="18.75">
      <c r="A10" s="141"/>
      <c r="B10" s="142" t="s">
        <v>221</v>
      </c>
      <c r="C10" s="142">
        <f>C11+C12+C14</f>
        <v>125</v>
      </c>
      <c r="D10" s="142">
        <f t="shared" ref="D10:N10" si="0">D11+D13+D14</f>
        <v>0</v>
      </c>
      <c r="E10" s="142">
        <f t="shared" si="0"/>
        <v>59</v>
      </c>
      <c r="F10" s="142">
        <f t="shared" si="0"/>
        <v>62</v>
      </c>
      <c r="G10" s="142">
        <f t="shared" si="0"/>
        <v>4</v>
      </c>
      <c r="H10" s="142">
        <f t="shared" si="0"/>
        <v>0</v>
      </c>
      <c r="I10" s="142">
        <f t="shared" si="0"/>
        <v>128</v>
      </c>
      <c r="J10" s="142">
        <f t="shared" si="0"/>
        <v>18</v>
      </c>
      <c r="K10" s="142">
        <f t="shared" si="0"/>
        <v>61</v>
      </c>
      <c r="L10" s="142">
        <f t="shared" si="0"/>
        <v>45</v>
      </c>
      <c r="M10" s="142">
        <f t="shared" si="0"/>
        <v>4</v>
      </c>
      <c r="N10" s="142">
        <f t="shared" si="0"/>
        <v>0</v>
      </c>
      <c r="O10" s="142">
        <f>O11+O13</f>
        <v>20</v>
      </c>
      <c r="P10" s="142">
        <f>P11+P12</f>
        <v>14</v>
      </c>
      <c r="Q10" s="157"/>
      <c r="R10" s="130"/>
      <c r="S10" s="130"/>
      <c r="T10" s="130"/>
      <c r="U10" s="130"/>
      <c r="V10" s="130"/>
    </row>
    <row r="11" spans="1:22" ht="24.75" customHeight="1">
      <c r="A11" s="141"/>
      <c r="B11" s="144" t="s">
        <v>222</v>
      </c>
      <c r="C11" s="142">
        <f>D11+E11+F11+G11+H11</f>
        <v>15</v>
      </c>
      <c r="D11" s="145">
        <f t="shared" ref="D11:H13" si="1">D25+D39+D53+D67+D81</f>
        <v>0</v>
      </c>
      <c r="E11" s="145">
        <f t="shared" si="1"/>
        <v>11</v>
      </c>
      <c r="F11" s="145">
        <f t="shared" si="1"/>
        <v>4</v>
      </c>
      <c r="G11" s="145">
        <f t="shared" si="1"/>
        <v>0</v>
      </c>
      <c r="H11" s="145">
        <f t="shared" si="1"/>
        <v>0</v>
      </c>
      <c r="I11" s="142">
        <f>J11+K11+L11+M11+N11</f>
        <v>15</v>
      </c>
      <c r="J11" s="145">
        <f t="shared" ref="J11:N13" si="2">J25+J39+J53+J67+J81</f>
        <v>9</v>
      </c>
      <c r="K11" s="145">
        <f t="shared" si="2"/>
        <v>6</v>
      </c>
      <c r="L11" s="145">
        <f t="shared" si="2"/>
        <v>0</v>
      </c>
      <c r="M11" s="145">
        <f t="shared" si="2"/>
        <v>0</v>
      </c>
      <c r="N11" s="145">
        <f t="shared" si="2"/>
        <v>0</v>
      </c>
      <c r="O11" s="146">
        <v>11</v>
      </c>
      <c r="P11" s="142">
        <f>P25+P39+P53+P67+P81</f>
        <v>9</v>
      </c>
      <c r="Q11" s="147"/>
      <c r="R11" s="130"/>
      <c r="S11" s="130"/>
      <c r="T11" s="130"/>
      <c r="U11" s="130"/>
      <c r="V11" s="130"/>
    </row>
    <row r="12" spans="1:22" ht="24.75" customHeight="1">
      <c r="A12" s="141"/>
      <c r="B12" s="148" t="s">
        <v>223</v>
      </c>
      <c r="C12" s="142">
        <f t="shared" ref="C12" si="3">D12+E12+F12+G12+H12</f>
        <v>101</v>
      </c>
      <c r="D12" s="145">
        <f t="shared" si="1"/>
        <v>0</v>
      </c>
      <c r="E12" s="145">
        <f t="shared" si="1"/>
        <v>48</v>
      </c>
      <c r="F12" s="145">
        <f t="shared" si="1"/>
        <v>53</v>
      </c>
      <c r="G12" s="145">
        <f t="shared" si="1"/>
        <v>0</v>
      </c>
      <c r="H12" s="145">
        <f t="shared" si="1"/>
        <v>0</v>
      </c>
      <c r="I12" s="145">
        <f>I26+I40+I54+I68+I82</f>
        <v>104</v>
      </c>
      <c r="J12" s="145">
        <f t="shared" si="2"/>
        <v>9</v>
      </c>
      <c r="K12" s="145">
        <f t="shared" si="2"/>
        <v>55</v>
      </c>
      <c r="L12" s="145">
        <f t="shared" si="2"/>
        <v>40</v>
      </c>
      <c r="M12" s="145">
        <f t="shared" si="2"/>
        <v>0</v>
      </c>
      <c r="N12" s="145">
        <f t="shared" si="2"/>
        <v>0</v>
      </c>
      <c r="O12" s="146">
        <v>9</v>
      </c>
      <c r="P12" s="142">
        <f>P26+P40+P54+P68+P82</f>
        <v>5</v>
      </c>
      <c r="Q12" s="147"/>
      <c r="R12" s="130"/>
      <c r="S12" s="130"/>
      <c r="T12" s="130"/>
      <c r="U12" s="130"/>
      <c r="V12" s="130"/>
    </row>
    <row r="13" spans="1:22" ht="24.75" customHeight="1">
      <c r="A13" s="149"/>
      <c r="B13" s="150" t="s">
        <v>54</v>
      </c>
      <c r="C13" s="145">
        <f>D13+E13+F13+G13+H13</f>
        <v>101</v>
      </c>
      <c r="D13" s="145">
        <f t="shared" si="1"/>
        <v>0</v>
      </c>
      <c r="E13" s="145">
        <f t="shared" si="1"/>
        <v>48</v>
      </c>
      <c r="F13" s="145">
        <f t="shared" si="1"/>
        <v>53</v>
      </c>
      <c r="G13" s="145">
        <f t="shared" si="1"/>
        <v>0</v>
      </c>
      <c r="H13" s="145">
        <f t="shared" si="1"/>
        <v>0</v>
      </c>
      <c r="I13" s="145">
        <f>J13+K13+L13+M13+N13</f>
        <v>104</v>
      </c>
      <c r="J13" s="145">
        <f t="shared" si="2"/>
        <v>9</v>
      </c>
      <c r="K13" s="145">
        <f t="shared" si="2"/>
        <v>55</v>
      </c>
      <c r="L13" s="145">
        <f t="shared" si="2"/>
        <v>40</v>
      </c>
      <c r="M13" s="145">
        <f t="shared" si="2"/>
        <v>0</v>
      </c>
      <c r="N13" s="145">
        <f t="shared" si="2"/>
        <v>0</v>
      </c>
      <c r="O13" s="146">
        <v>9</v>
      </c>
      <c r="P13" s="146">
        <v>5</v>
      </c>
      <c r="Q13" s="151"/>
      <c r="R13" s="130"/>
      <c r="S13" s="130"/>
      <c r="T13" s="130"/>
      <c r="U13" s="130"/>
      <c r="V13" s="130"/>
    </row>
    <row r="14" spans="1:22" ht="24.75" customHeight="1">
      <c r="A14" s="141"/>
      <c r="B14" s="148" t="s">
        <v>224</v>
      </c>
      <c r="C14" s="142">
        <f>SUM(C15:C23)</f>
        <v>9</v>
      </c>
      <c r="D14" s="142">
        <f t="shared" ref="D14:P14" si="4">SUM(D15:D23)</f>
        <v>0</v>
      </c>
      <c r="E14" s="142">
        <f t="shared" si="4"/>
        <v>0</v>
      </c>
      <c r="F14" s="142">
        <f t="shared" si="4"/>
        <v>5</v>
      </c>
      <c r="G14" s="142">
        <f t="shared" si="4"/>
        <v>4</v>
      </c>
      <c r="H14" s="142">
        <f t="shared" si="4"/>
        <v>0</v>
      </c>
      <c r="I14" s="142">
        <f>SUM(I15:I23)</f>
        <v>9</v>
      </c>
      <c r="J14" s="142">
        <f t="shared" ref="J14:N14" si="5">SUM(J15:J23)</f>
        <v>0</v>
      </c>
      <c r="K14" s="142">
        <f t="shared" si="5"/>
        <v>0</v>
      </c>
      <c r="L14" s="142">
        <f t="shared" si="5"/>
        <v>5</v>
      </c>
      <c r="M14" s="142">
        <f t="shared" si="5"/>
        <v>4</v>
      </c>
      <c r="N14" s="142">
        <f t="shared" si="5"/>
        <v>0</v>
      </c>
      <c r="O14" s="146">
        <f t="shared" ref="O14:O23" si="6">I14-C14</f>
        <v>0</v>
      </c>
      <c r="P14" s="145">
        <f t="shared" si="4"/>
        <v>0</v>
      </c>
      <c r="Q14" s="147"/>
      <c r="R14" s="130"/>
      <c r="S14" s="130"/>
      <c r="T14" s="130"/>
      <c r="U14" s="130"/>
      <c r="V14" s="130"/>
    </row>
    <row r="15" spans="1:22" ht="24.75" customHeight="1">
      <c r="A15" s="141"/>
      <c r="B15" s="150" t="s">
        <v>225</v>
      </c>
      <c r="C15" s="142">
        <f>SUM(D15:H15)</f>
        <v>0</v>
      </c>
      <c r="D15" s="145"/>
      <c r="E15" s="145"/>
      <c r="F15" s="145"/>
      <c r="G15" s="145"/>
      <c r="H15" s="145"/>
      <c r="I15" s="142">
        <f>SUM(J15:N15)</f>
        <v>0</v>
      </c>
      <c r="J15" s="145"/>
      <c r="K15" s="145"/>
      <c r="L15" s="145"/>
      <c r="M15" s="145"/>
      <c r="N15" s="145"/>
      <c r="O15" s="146">
        <f t="shared" si="6"/>
        <v>0</v>
      </c>
      <c r="P15" s="146"/>
      <c r="Q15" s="147"/>
      <c r="R15" s="130"/>
      <c r="S15" s="130"/>
      <c r="T15" s="130"/>
      <c r="U15" s="130"/>
      <c r="V15" s="130"/>
    </row>
    <row r="16" spans="1:22" ht="24.75" customHeight="1">
      <c r="A16" s="141"/>
      <c r="B16" s="150" t="s">
        <v>226</v>
      </c>
      <c r="C16" s="142">
        <f t="shared" ref="C16:C23" si="7">SUM(D16:H16)</f>
        <v>0</v>
      </c>
      <c r="D16" s="145"/>
      <c r="E16" s="145"/>
      <c r="F16" s="145"/>
      <c r="G16" s="145"/>
      <c r="H16" s="145"/>
      <c r="I16" s="142">
        <f t="shared" ref="I16:I23" si="8">SUM(J16:N16)</f>
        <v>0</v>
      </c>
      <c r="J16" s="145"/>
      <c r="K16" s="145"/>
      <c r="L16" s="145"/>
      <c r="M16" s="145"/>
      <c r="N16" s="145"/>
      <c r="O16" s="146">
        <f t="shared" si="6"/>
        <v>0</v>
      </c>
      <c r="P16" s="146"/>
      <c r="Q16" s="147"/>
      <c r="R16" s="130"/>
      <c r="S16" s="130"/>
      <c r="T16" s="130"/>
      <c r="U16" s="130"/>
      <c r="V16" s="130"/>
    </row>
    <row r="17" spans="1:22" ht="24.75" customHeight="1">
      <c r="A17" s="141"/>
      <c r="B17" s="150" t="s">
        <v>227</v>
      </c>
      <c r="C17" s="142">
        <f t="shared" si="7"/>
        <v>0</v>
      </c>
      <c r="D17" s="145"/>
      <c r="E17" s="145"/>
      <c r="F17" s="145"/>
      <c r="G17" s="145"/>
      <c r="H17" s="145"/>
      <c r="I17" s="142">
        <f t="shared" si="8"/>
        <v>0</v>
      </c>
      <c r="J17" s="145"/>
      <c r="K17" s="145"/>
      <c r="L17" s="145"/>
      <c r="M17" s="145"/>
      <c r="N17" s="145"/>
      <c r="O17" s="146">
        <f t="shared" si="6"/>
        <v>0</v>
      </c>
      <c r="P17" s="146"/>
      <c r="Q17" s="147"/>
      <c r="R17" s="130"/>
      <c r="S17" s="130"/>
      <c r="T17" s="130"/>
      <c r="U17" s="130"/>
      <c r="V17" s="130"/>
    </row>
    <row r="18" spans="1:22" ht="24.75" customHeight="1">
      <c r="A18" s="141"/>
      <c r="B18" s="150" t="s">
        <v>228</v>
      </c>
      <c r="C18" s="142">
        <f t="shared" si="7"/>
        <v>0</v>
      </c>
      <c r="D18" s="145"/>
      <c r="E18" s="145"/>
      <c r="F18" s="145"/>
      <c r="G18" s="145"/>
      <c r="H18" s="145"/>
      <c r="I18" s="142">
        <f t="shared" si="8"/>
        <v>0</v>
      </c>
      <c r="J18" s="145"/>
      <c r="K18" s="145"/>
      <c r="L18" s="145"/>
      <c r="M18" s="145"/>
      <c r="N18" s="145"/>
      <c r="O18" s="146">
        <f t="shared" si="6"/>
        <v>0</v>
      </c>
      <c r="P18" s="146"/>
      <c r="Q18" s="147"/>
      <c r="R18" s="130"/>
      <c r="S18" s="130"/>
      <c r="T18" s="130"/>
      <c r="U18" s="130"/>
      <c r="V18" s="130"/>
    </row>
    <row r="19" spans="1:22" ht="24.75" customHeight="1">
      <c r="A19" s="141"/>
      <c r="B19" s="150" t="s">
        <v>229</v>
      </c>
      <c r="C19" s="142">
        <f t="shared" si="7"/>
        <v>0</v>
      </c>
      <c r="D19" s="145"/>
      <c r="E19" s="145"/>
      <c r="F19" s="145"/>
      <c r="G19" s="145"/>
      <c r="H19" s="145"/>
      <c r="I19" s="142">
        <f t="shared" si="8"/>
        <v>0</v>
      </c>
      <c r="J19" s="145"/>
      <c r="K19" s="145"/>
      <c r="L19" s="145"/>
      <c r="M19" s="145"/>
      <c r="N19" s="145"/>
      <c r="O19" s="146">
        <f t="shared" si="6"/>
        <v>0</v>
      </c>
      <c r="P19" s="146"/>
      <c r="Q19" s="147"/>
      <c r="R19" s="130"/>
      <c r="S19" s="130"/>
      <c r="T19" s="130"/>
      <c r="U19" s="130"/>
      <c r="V19" s="130"/>
    </row>
    <row r="20" spans="1:22" ht="24.75" customHeight="1">
      <c r="A20" s="141"/>
      <c r="B20" s="150" t="s">
        <v>230</v>
      </c>
      <c r="C20" s="142">
        <f t="shared" si="7"/>
        <v>5</v>
      </c>
      <c r="D20" s="145">
        <f>D34+D48+D62+D76+D90</f>
        <v>0</v>
      </c>
      <c r="E20" s="145">
        <f>E34+E48+E62+E76+E90</f>
        <v>0</v>
      </c>
      <c r="F20" s="145">
        <f>F34+F48+F62+F76+F90</f>
        <v>5</v>
      </c>
      <c r="G20" s="145">
        <f>G34+G48+G62+G76+G90</f>
        <v>0</v>
      </c>
      <c r="H20" s="145">
        <f>H34+H48+H62+H76+H90</f>
        <v>0</v>
      </c>
      <c r="I20" s="142">
        <f t="shared" si="8"/>
        <v>5</v>
      </c>
      <c r="J20" s="145">
        <f>J34+J48+J62+J76+J90</f>
        <v>0</v>
      </c>
      <c r="K20" s="145">
        <f>K34+K48+K62+K76+K90</f>
        <v>0</v>
      </c>
      <c r="L20" s="145">
        <f>L34+L48+L62+L76+L90</f>
        <v>5</v>
      </c>
      <c r="M20" s="145">
        <f>M34+M48+M62+M76+M90</f>
        <v>0</v>
      </c>
      <c r="N20" s="145">
        <f>N34+N48+N62+N76+N90</f>
        <v>0</v>
      </c>
      <c r="O20" s="146">
        <f t="shared" si="6"/>
        <v>0</v>
      </c>
      <c r="P20" s="146"/>
      <c r="Q20" s="147"/>
      <c r="R20" s="130"/>
      <c r="S20" s="130"/>
      <c r="T20" s="130"/>
      <c r="U20" s="130"/>
      <c r="V20" s="130"/>
    </row>
    <row r="21" spans="1:22" ht="24.75" customHeight="1">
      <c r="A21" s="141"/>
      <c r="B21" s="150" t="s">
        <v>231</v>
      </c>
      <c r="C21" s="142">
        <f t="shared" si="7"/>
        <v>0</v>
      </c>
      <c r="D21" s="145"/>
      <c r="E21" s="145"/>
      <c r="F21" s="145"/>
      <c r="G21" s="145"/>
      <c r="H21" s="145"/>
      <c r="I21" s="142">
        <f t="shared" si="8"/>
        <v>0</v>
      </c>
      <c r="J21" s="145"/>
      <c r="K21" s="145"/>
      <c r="L21" s="145"/>
      <c r="M21" s="145"/>
      <c r="N21" s="145"/>
      <c r="O21" s="146">
        <f t="shared" si="6"/>
        <v>0</v>
      </c>
      <c r="P21" s="146"/>
      <c r="Q21" s="147"/>
      <c r="R21" s="130"/>
      <c r="S21" s="130"/>
      <c r="T21" s="130"/>
      <c r="U21" s="130"/>
      <c r="V21" s="130"/>
    </row>
    <row r="22" spans="1:22" ht="24.75" customHeight="1">
      <c r="A22" s="141"/>
      <c r="B22" s="150" t="s">
        <v>232</v>
      </c>
      <c r="C22" s="142">
        <f t="shared" si="7"/>
        <v>0</v>
      </c>
      <c r="D22" s="145"/>
      <c r="E22" s="145"/>
      <c r="F22" s="145"/>
      <c r="G22" s="145"/>
      <c r="H22" s="145"/>
      <c r="I22" s="142">
        <f t="shared" si="8"/>
        <v>0</v>
      </c>
      <c r="J22" s="145"/>
      <c r="K22" s="145"/>
      <c r="L22" s="145"/>
      <c r="M22" s="145"/>
      <c r="N22" s="145"/>
      <c r="O22" s="146">
        <f t="shared" si="6"/>
        <v>0</v>
      </c>
      <c r="P22" s="146"/>
      <c r="Q22" s="147"/>
      <c r="R22" s="130"/>
      <c r="S22" s="130"/>
      <c r="T22" s="130"/>
      <c r="U22" s="130"/>
      <c r="V22" s="130"/>
    </row>
    <row r="23" spans="1:22" ht="24.75" customHeight="1">
      <c r="A23" s="152"/>
      <c r="B23" s="153" t="s">
        <v>233</v>
      </c>
      <c r="C23" s="142">
        <f t="shared" si="7"/>
        <v>4</v>
      </c>
      <c r="D23" s="145">
        <f>D37+D51+D65+D79+D93</f>
        <v>0</v>
      </c>
      <c r="E23" s="145">
        <f>E37+E51+E65+E79+E93</f>
        <v>0</v>
      </c>
      <c r="F23" s="145">
        <f>F37+F51+F65+F79+F93</f>
        <v>0</v>
      </c>
      <c r="G23" s="145">
        <f>G37+G51+G65+G79+G93</f>
        <v>4</v>
      </c>
      <c r="H23" s="145">
        <f>H37+H51+H65+H79+H93</f>
        <v>0</v>
      </c>
      <c r="I23" s="142">
        <f t="shared" si="8"/>
        <v>4</v>
      </c>
      <c r="J23" s="145">
        <f>J37+J51+J65+J79+J93</f>
        <v>0</v>
      </c>
      <c r="K23" s="145">
        <f>K37+K51+K65+K79+K93</f>
        <v>0</v>
      </c>
      <c r="L23" s="145">
        <f>L37+L51+L65+L79+L93</f>
        <v>0</v>
      </c>
      <c r="M23" s="145">
        <f>M37+M51+M65+M79+M93</f>
        <v>4</v>
      </c>
      <c r="N23" s="145">
        <f>N37+N51+N65+N79+N93</f>
        <v>0</v>
      </c>
      <c r="O23" s="146">
        <f t="shared" si="6"/>
        <v>0</v>
      </c>
      <c r="P23" s="146"/>
      <c r="Q23" s="147"/>
      <c r="R23" s="130"/>
      <c r="S23" s="130"/>
      <c r="T23" s="130"/>
      <c r="U23" s="130"/>
      <c r="V23" s="130"/>
    </row>
    <row r="24" spans="1:22" ht="24.75" customHeight="1">
      <c r="A24" s="142"/>
      <c r="B24" s="154" t="s">
        <v>234</v>
      </c>
      <c r="C24" s="142">
        <f>C25+C26+C28</f>
        <v>17</v>
      </c>
      <c r="D24" s="142">
        <f t="shared" ref="D24:N24" si="9">D25+D26+D28</f>
        <v>0</v>
      </c>
      <c r="E24" s="142">
        <f t="shared" si="9"/>
        <v>5</v>
      </c>
      <c r="F24" s="142">
        <f t="shared" si="9"/>
        <v>11</v>
      </c>
      <c r="G24" s="142">
        <f t="shared" si="9"/>
        <v>1</v>
      </c>
      <c r="H24" s="142">
        <f t="shared" si="9"/>
        <v>0</v>
      </c>
      <c r="I24" s="142">
        <f t="shared" si="9"/>
        <v>19</v>
      </c>
      <c r="J24" s="142">
        <f t="shared" si="9"/>
        <v>2</v>
      </c>
      <c r="K24" s="142">
        <f t="shared" si="9"/>
        <v>10</v>
      </c>
      <c r="L24" s="142">
        <f t="shared" si="9"/>
        <v>6</v>
      </c>
      <c r="M24" s="142">
        <f t="shared" si="9"/>
        <v>1</v>
      </c>
      <c r="N24" s="142">
        <f t="shared" si="9"/>
        <v>0</v>
      </c>
      <c r="O24" s="142">
        <f>SUM(O25:O37)</f>
        <v>3</v>
      </c>
      <c r="P24" s="142">
        <f>SUM(P25:P37)</f>
        <v>2</v>
      </c>
      <c r="Q24" s="143"/>
      <c r="R24" s="130"/>
      <c r="S24" s="130"/>
      <c r="T24" s="130"/>
      <c r="U24" s="130"/>
      <c r="V24" s="130"/>
    </row>
    <row r="25" spans="1:22" s="130" customFormat="1" ht="24.75" customHeight="1">
      <c r="A25" s="155"/>
      <c r="B25" s="144" t="s">
        <v>222</v>
      </c>
      <c r="C25" s="142">
        <f t="shared" ref="C25:C36" si="10">D25+E25+F25+G25+H25</f>
        <v>3</v>
      </c>
      <c r="D25" s="145"/>
      <c r="E25" s="145">
        <v>1</v>
      </c>
      <c r="F25" s="145">
        <v>2</v>
      </c>
      <c r="G25" s="145"/>
      <c r="H25" s="145"/>
      <c r="I25" s="155">
        <f>J25+K25+L25+M25+N25</f>
        <v>3</v>
      </c>
      <c r="J25" s="146">
        <v>1</v>
      </c>
      <c r="K25" s="146">
        <v>2</v>
      </c>
      <c r="L25" s="146">
        <v>0</v>
      </c>
      <c r="M25" s="146"/>
      <c r="N25" s="146"/>
      <c r="O25" s="146">
        <v>1</v>
      </c>
      <c r="P25" s="146">
        <v>1</v>
      </c>
      <c r="Q25" s="147"/>
    </row>
    <row r="26" spans="1:22" ht="24.75" customHeight="1">
      <c r="A26" s="155"/>
      <c r="B26" s="148" t="s">
        <v>223</v>
      </c>
      <c r="C26" s="142">
        <f t="shared" si="10"/>
        <v>12</v>
      </c>
      <c r="D26" s="145"/>
      <c r="E26" s="145">
        <v>4</v>
      </c>
      <c r="F26" s="145">
        <v>8</v>
      </c>
      <c r="G26" s="145"/>
      <c r="H26" s="145"/>
      <c r="I26" s="155">
        <f t="shared" ref="I26:I36" si="11">J26+K26+L26+M26+N26</f>
        <v>14</v>
      </c>
      <c r="J26" s="146">
        <v>1</v>
      </c>
      <c r="K26" s="146">
        <v>8</v>
      </c>
      <c r="L26" s="146">
        <v>5</v>
      </c>
      <c r="M26" s="146"/>
      <c r="N26" s="146"/>
      <c r="O26" s="146">
        <v>1</v>
      </c>
      <c r="P26" s="146">
        <v>1</v>
      </c>
      <c r="Q26" s="147"/>
      <c r="R26" s="130"/>
      <c r="S26" s="130"/>
      <c r="T26" s="130"/>
      <c r="U26" s="130"/>
      <c r="V26" s="130"/>
    </row>
    <row r="27" spans="1:22" ht="24.75" customHeight="1">
      <c r="A27" s="156"/>
      <c r="B27" s="150" t="s">
        <v>235</v>
      </c>
      <c r="C27" s="142">
        <f t="shared" si="10"/>
        <v>12</v>
      </c>
      <c r="D27" s="145"/>
      <c r="E27" s="145">
        <v>4</v>
      </c>
      <c r="F27" s="145">
        <v>8</v>
      </c>
      <c r="G27" s="145"/>
      <c r="H27" s="145"/>
      <c r="I27" s="155">
        <f t="shared" si="11"/>
        <v>14</v>
      </c>
      <c r="J27" s="146">
        <v>1</v>
      </c>
      <c r="K27" s="146">
        <v>8</v>
      </c>
      <c r="L27" s="146">
        <v>5</v>
      </c>
      <c r="M27" s="146"/>
      <c r="N27" s="146"/>
      <c r="O27" s="146">
        <v>1</v>
      </c>
      <c r="P27" s="146">
        <v>0</v>
      </c>
      <c r="Q27" s="151"/>
      <c r="R27" s="130"/>
      <c r="S27" s="130"/>
      <c r="T27" s="130"/>
      <c r="U27" s="130"/>
      <c r="V27" s="130"/>
    </row>
    <row r="28" spans="1:22" ht="24.75" customHeight="1">
      <c r="A28" s="157"/>
      <c r="B28" s="148" t="s">
        <v>224</v>
      </c>
      <c r="C28" s="142">
        <f t="shared" si="10"/>
        <v>2</v>
      </c>
      <c r="D28" s="142"/>
      <c r="E28" s="142"/>
      <c r="F28" s="142">
        <v>1</v>
      </c>
      <c r="G28" s="142">
        <v>1</v>
      </c>
      <c r="H28" s="142"/>
      <c r="I28" s="155">
        <f t="shared" si="11"/>
        <v>2</v>
      </c>
      <c r="J28" s="157"/>
      <c r="K28" s="157"/>
      <c r="L28" s="157">
        <v>1</v>
      </c>
      <c r="M28" s="157">
        <v>1</v>
      </c>
      <c r="N28" s="157"/>
      <c r="O28" s="157"/>
      <c r="P28" s="157"/>
      <c r="Q28" s="143"/>
      <c r="R28" s="158"/>
      <c r="S28" s="158"/>
      <c r="T28" s="158"/>
      <c r="U28" s="158"/>
      <c r="V28" s="158"/>
    </row>
    <row r="29" spans="1:22" ht="24.75" customHeight="1">
      <c r="A29" s="155"/>
      <c r="B29" s="150" t="s">
        <v>225</v>
      </c>
      <c r="C29" s="142">
        <f t="shared" si="10"/>
        <v>0</v>
      </c>
      <c r="D29" s="145"/>
      <c r="E29" s="145"/>
      <c r="F29" s="145"/>
      <c r="G29" s="145"/>
      <c r="H29" s="145"/>
      <c r="I29" s="155">
        <f t="shared" si="11"/>
        <v>0</v>
      </c>
      <c r="J29" s="146"/>
      <c r="K29" s="146"/>
      <c r="L29" s="146"/>
      <c r="M29" s="146"/>
      <c r="N29" s="146"/>
      <c r="O29" s="146"/>
      <c r="P29" s="146"/>
      <c r="Q29" s="147"/>
      <c r="R29" s="130"/>
      <c r="S29" s="130"/>
      <c r="T29" s="130"/>
      <c r="U29" s="130"/>
      <c r="V29" s="130"/>
    </row>
    <row r="30" spans="1:22" ht="24.75" customHeight="1">
      <c r="A30" s="155"/>
      <c r="B30" s="150" t="s">
        <v>226</v>
      </c>
      <c r="C30" s="142">
        <f t="shared" si="10"/>
        <v>0</v>
      </c>
      <c r="D30" s="145"/>
      <c r="E30" s="145"/>
      <c r="F30" s="145"/>
      <c r="G30" s="145"/>
      <c r="H30" s="145"/>
      <c r="I30" s="155">
        <f t="shared" si="11"/>
        <v>0</v>
      </c>
      <c r="J30" s="146"/>
      <c r="K30" s="146"/>
      <c r="L30" s="146"/>
      <c r="M30" s="146"/>
      <c r="N30" s="146"/>
      <c r="O30" s="146"/>
      <c r="P30" s="146"/>
      <c r="Q30" s="147"/>
      <c r="R30" s="130"/>
      <c r="S30" s="130"/>
      <c r="T30" s="130"/>
      <c r="U30" s="130"/>
      <c r="V30" s="130"/>
    </row>
    <row r="31" spans="1:22" ht="24.75" customHeight="1">
      <c r="A31" s="155"/>
      <c r="B31" s="150" t="s">
        <v>227</v>
      </c>
      <c r="C31" s="142">
        <f t="shared" si="10"/>
        <v>0</v>
      </c>
      <c r="D31" s="145"/>
      <c r="E31" s="145"/>
      <c r="F31" s="145"/>
      <c r="G31" s="145"/>
      <c r="H31" s="145"/>
      <c r="I31" s="155">
        <f t="shared" si="11"/>
        <v>0</v>
      </c>
      <c r="J31" s="146"/>
      <c r="K31" s="146"/>
      <c r="L31" s="146"/>
      <c r="M31" s="146"/>
      <c r="N31" s="146"/>
      <c r="O31" s="146"/>
      <c r="P31" s="146"/>
      <c r="Q31" s="147"/>
      <c r="R31" s="130"/>
      <c r="S31" s="130"/>
      <c r="T31" s="130"/>
      <c r="U31" s="130"/>
      <c r="V31" s="130"/>
    </row>
    <row r="32" spans="1:22" ht="24.75" customHeight="1">
      <c r="A32" s="155"/>
      <c r="B32" s="150" t="s">
        <v>228</v>
      </c>
      <c r="C32" s="142">
        <f t="shared" si="10"/>
        <v>0</v>
      </c>
      <c r="D32" s="145"/>
      <c r="E32" s="145"/>
      <c r="F32" s="145"/>
      <c r="G32" s="145"/>
      <c r="H32" s="145"/>
      <c r="I32" s="155">
        <f t="shared" si="11"/>
        <v>0</v>
      </c>
      <c r="J32" s="146"/>
      <c r="K32" s="146"/>
      <c r="L32" s="146"/>
      <c r="M32" s="146"/>
      <c r="N32" s="146"/>
      <c r="O32" s="146"/>
      <c r="P32" s="146"/>
      <c r="Q32" s="147"/>
      <c r="R32" s="130"/>
      <c r="S32" s="130"/>
      <c r="T32" s="130"/>
      <c r="U32" s="130"/>
      <c r="V32" s="130"/>
    </row>
    <row r="33" spans="1:22" ht="24.75" customHeight="1">
      <c r="A33" s="155"/>
      <c r="B33" s="150" t="s">
        <v>229</v>
      </c>
      <c r="C33" s="142">
        <f t="shared" si="10"/>
        <v>0</v>
      </c>
      <c r="D33" s="145"/>
      <c r="E33" s="145"/>
      <c r="F33" s="145"/>
      <c r="G33" s="145"/>
      <c r="H33" s="145"/>
      <c r="I33" s="155">
        <f t="shared" si="11"/>
        <v>0</v>
      </c>
      <c r="J33" s="146"/>
      <c r="K33" s="146"/>
      <c r="L33" s="146"/>
      <c r="M33" s="146"/>
      <c r="N33" s="146"/>
      <c r="O33" s="146"/>
      <c r="P33" s="146"/>
      <c r="Q33" s="147"/>
      <c r="R33" s="130"/>
      <c r="S33" s="130"/>
      <c r="T33" s="130"/>
      <c r="U33" s="130"/>
      <c r="V33" s="130"/>
    </row>
    <row r="34" spans="1:22" ht="24.75" customHeight="1">
      <c r="A34" s="155"/>
      <c r="B34" s="150" t="s">
        <v>230</v>
      </c>
      <c r="C34" s="142">
        <v>1</v>
      </c>
      <c r="D34" s="145"/>
      <c r="E34" s="145"/>
      <c r="F34" s="145">
        <v>1</v>
      </c>
      <c r="G34" s="145"/>
      <c r="H34" s="145"/>
      <c r="I34" s="155">
        <v>1</v>
      </c>
      <c r="J34" s="146"/>
      <c r="K34" s="146"/>
      <c r="L34" s="146">
        <v>1</v>
      </c>
      <c r="M34" s="146"/>
      <c r="N34" s="146"/>
      <c r="O34" s="146"/>
      <c r="P34" s="146"/>
      <c r="Q34" s="147"/>
      <c r="R34" s="130"/>
      <c r="S34" s="130"/>
      <c r="T34" s="130"/>
      <c r="U34" s="130"/>
      <c r="V34" s="130"/>
    </row>
    <row r="35" spans="1:22" ht="24.75" customHeight="1">
      <c r="A35" s="155"/>
      <c r="B35" s="150" t="s">
        <v>231</v>
      </c>
      <c r="C35" s="142">
        <f t="shared" si="10"/>
        <v>0</v>
      </c>
      <c r="D35" s="145"/>
      <c r="E35" s="145"/>
      <c r="F35" s="145"/>
      <c r="G35" s="145"/>
      <c r="H35" s="145"/>
      <c r="I35" s="155">
        <f t="shared" si="11"/>
        <v>0</v>
      </c>
      <c r="J35" s="146"/>
      <c r="K35" s="146"/>
      <c r="L35" s="146"/>
      <c r="M35" s="146"/>
      <c r="N35" s="146"/>
      <c r="O35" s="146"/>
      <c r="P35" s="146"/>
      <c r="Q35" s="147"/>
      <c r="R35" s="130"/>
      <c r="S35" s="130"/>
      <c r="T35" s="130"/>
      <c r="U35" s="130"/>
      <c r="V35" s="130"/>
    </row>
    <row r="36" spans="1:22" ht="24.75" customHeight="1">
      <c r="A36" s="155"/>
      <c r="B36" s="150" t="s">
        <v>232</v>
      </c>
      <c r="C36" s="142">
        <f t="shared" si="10"/>
        <v>0</v>
      </c>
      <c r="D36" s="145"/>
      <c r="E36" s="145"/>
      <c r="F36" s="145"/>
      <c r="G36" s="145"/>
      <c r="H36" s="145"/>
      <c r="I36" s="155">
        <f t="shared" si="11"/>
        <v>0</v>
      </c>
      <c r="J36" s="146"/>
      <c r="K36" s="146"/>
      <c r="L36" s="146"/>
      <c r="M36" s="146"/>
      <c r="N36" s="146"/>
      <c r="O36" s="146"/>
      <c r="P36" s="146"/>
      <c r="Q36" s="147"/>
      <c r="R36" s="130"/>
      <c r="S36" s="130"/>
      <c r="T36" s="130"/>
      <c r="U36" s="130"/>
      <c r="V36" s="130"/>
    </row>
    <row r="37" spans="1:22" ht="24.75" customHeight="1">
      <c r="A37" s="155"/>
      <c r="B37" s="150" t="s">
        <v>233</v>
      </c>
      <c r="C37" s="142">
        <v>1</v>
      </c>
      <c r="D37" s="145"/>
      <c r="E37" s="145"/>
      <c r="F37" s="145"/>
      <c r="G37" s="145">
        <v>1</v>
      </c>
      <c r="H37" s="145"/>
      <c r="I37" s="155">
        <v>1</v>
      </c>
      <c r="J37" s="146"/>
      <c r="K37" s="146"/>
      <c r="L37" s="146"/>
      <c r="M37" s="146">
        <v>1</v>
      </c>
      <c r="N37" s="146"/>
      <c r="O37" s="146"/>
      <c r="P37" s="146"/>
      <c r="Q37" s="147"/>
      <c r="R37" s="130"/>
      <c r="S37" s="130"/>
      <c r="T37" s="130"/>
      <c r="U37" s="130"/>
      <c r="V37" s="130"/>
    </row>
    <row r="38" spans="1:22" ht="24.75" customHeight="1">
      <c r="A38" s="157"/>
      <c r="B38" s="154" t="s">
        <v>236</v>
      </c>
      <c r="C38" s="142">
        <f>C39+C40+C42</f>
        <v>22</v>
      </c>
      <c r="D38" s="142">
        <f t="shared" ref="D38:N38" si="12">D39+D40+D42</f>
        <v>0</v>
      </c>
      <c r="E38" s="142">
        <f t="shared" si="12"/>
        <v>13</v>
      </c>
      <c r="F38" s="142">
        <f t="shared" si="12"/>
        <v>9</v>
      </c>
      <c r="G38" s="142">
        <f t="shared" si="12"/>
        <v>0</v>
      </c>
      <c r="H38" s="142">
        <f t="shared" si="12"/>
        <v>0</v>
      </c>
      <c r="I38" s="142">
        <f t="shared" si="12"/>
        <v>22</v>
      </c>
      <c r="J38" s="142">
        <f t="shared" si="12"/>
        <v>3</v>
      </c>
      <c r="K38" s="142">
        <f t="shared" si="12"/>
        <v>11</v>
      </c>
      <c r="L38" s="142">
        <f t="shared" si="12"/>
        <v>8</v>
      </c>
      <c r="M38" s="142">
        <f t="shared" si="12"/>
        <v>0</v>
      </c>
      <c r="N38" s="142">
        <f t="shared" si="12"/>
        <v>0</v>
      </c>
      <c r="O38" s="142">
        <v>4</v>
      </c>
      <c r="P38" s="142">
        <f>P39+P40</f>
        <v>3</v>
      </c>
      <c r="Q38" s="143"/>
      <c r="R38" s="130"/>
      <c r="S38" s="130"/>
      <c r="T38" s="130"/>
      <c r="U38" s="130"/>
      <c r="V38" s="130"/>
    </row>
    <row r="39" spans="1:22" ht="24.75" customHeight="1">
      <c r="A39" s="155"/>
      <c r="B39" s="144" t="s">
        <v>222</v>
      </c>
      <c r="C39" s="142">
        <f t="shared" ref="C39:C51" si="13">D39+E39+F39+G39+H39</f>
        <v>3</v>
      </c>
      <c r="D39" s="145"/>
      <c r="E39" s="145">
        <v>2</v>
      </c>
      <c r="F39" s="145">
        <v>1</v>
      </c>
      <c r="G39" s="145"/>
      <c r="H39" s="145"/>
      <c r="I39" s="155">
        <f>J39+K39+L39+M39+N39</f>
        <v>3</v>
      </c>
      <c r="J39" s="146">
        <v>1</v>
      </c>
      <c r="K39" s="146">
        <v>2</v>
      </c>
      <c r="L39" s="146"/>
      <c r="M39" s="146"/>
      <c r="N39" s="146"/>
      <c r="O39" s="146">
        <v>2</v>
      </c>
      <c r="P39" s="155">
        <v>1</v>
      </c>
      <c r="Q39" s="147"/>
      <c r="R39" s="130"/>
      <c r="S39" s="130"/>
      <c r="T39" s="130"/>
      <c r="U39" s="130"/>
      <c r="V39" s="130"/>
    </row>
    <row r="40" spans="1:22" ht="24.75" customHeight="1">
      <c r="A40" s="155"/>
      <c r="B40" s="148" t="s">
        <v>223</v>
      </c>
      <c r="C40" s="142">
        <f t="shared" si="13"/>
        <v>18</v>
      </c>
      <c r="D40" s="145"/>
      <c r="E40" s="145">
        <v>11</v>
      </c>
      <c r="F40" s="145">
        <v>7</v>
      </c>
      <c r="G40" s="145"/>
      <c r="H40" s="145"/>
      <c r="I40" s="155">
        <f t="shared" ref="I40:I51" si="14">J40+K40+L40+M40+N40</f>
        <v>18</v>
      </c>
      <c r="J40" s="146">
        <v>2</v>
      </c>
      <c r="K40" s="146">
        <v>9</v>
      </c>
      <c r="L40" s="146">
        <v>7</v>
      </c>
      <c r="M40" s="146"/>
      <c r="N40" s="146"/>
      <c r="O40" s="146">
        <v>2</v>
      </c>
      <c r="P40" s="146">
        <v>2</v>
      </c>
      <c r="Q40" s="147"/>
      <c r="R40" s="130"/>
      <c r="S40" s="130"/>
      <c r="T40" s="130"/>
      <c r="U40" s="130"/>
      <c r="V40" s="130"/>
    </row>
    <row r="41" spans="1:22" ht="24.75" customHeight="1">
      <c r="A41" s="156"/>
      <c r="B41" s="150" t="s">
        <v>235</v>
      </c>
      <c r="C41" s="145">
        <f t="shared" si="13"/>
        <v>18</v>
      </c>
      <c r="D41" s="145"/>
      <c r="E41" s="145">
        <v>11</v>
      </c>
      <c r="F41" s="145">
        <v>7</v>
      </c>
      <c r="G41" s="145"/>
      <c r="H41" s="145"/>
      <c r="I41" s="156">
        <f t="shared" si="14"/>
        <v>18</v>
      </c>
      <c r="J41" s="146">
        <v>2</v>
      </c>
      <c r="K41" s="146">
        <v>9</v>
      </c>
      <c r="L41" s="146">
        <v>7</v>
      </c>
      <c r="M41" s="146"/>
      <c r="N41" s="146"/>
      <c r="O41" s="146">
        <v>2</v>
      </c>
      <c r="P41" s="146">
        <v>2</v>
      </c>
      <c r="Q41" s="159"/>
      <c r="R41" s="130"/>
      <c r="S41" s="130"/>
      <c r="T41" s="130"/>
      <c r="U41" s="130"/>
      <c r="V41" s="130"/>
    </row>
    <row r="42" spans="1:22" ht="24.75" customHeight="1">
      <c r="A42" s="157"/>
      <c r="B42" s="148" t="s">
        <v>224</v>
      </c>
      <c r="C42" s="142">
        <f t="shared" si="13"/>
        <v>1</v>
      </c>
      <c r="D42" s="142"/>
      <c r="E42" s="142"/>
      <c r="F42" s="142">
        <v>1</v>
      </c>
      <c r="G42" s="142"/>
      <c r="H42" s="142"/>
      <c r="I42" s="157">
        <f t="shared" si="14"/>
        <v>1</v>
      </c>
      <c r="J42" s="157"/>
      <c r="K42" s="157"/>
      <c r="L42" s="157">
        <v>1</v>
      </c>
      <c r="M42" s="157"/>
      <c r="N42" s="157"/>
      <c r="O42" s="157"/>
      <c r="P42" s="157"/>
      <c r="Q42" s="143"/>
      <c r="R42" s="158"/>
      <c r="S42" s="158"/>
      <c r="T42" s="158"/>
      <c r="U42" s="158"/>
      <c r="V42" s="158"/>
    </row>
    <row r="43" spans="1:22" ht="24.75" customHeight="1">
      <c r="A43" s="155"/>
      <c r="B43" s="150" t="s">
        <v>225</v>
      </c>
      <c r="C43" s="142">
        <f t="shared" si="13"/>
        <v>0</v>
      </c>
      <c r="D43" s="145"/>
      <c r="E43" s="145"/>
      <c r="F43" s="145"/>
      <c r="G43" s="145"/>
      <c r="H43" s="145"/>
      <c r="I43" s="155">
        <f t="shared" si="14"/>
        <v>0</v>
      </c>
      <c r="J43" s="146"/>
      <c r="K43" s="146"/>
      <c r="L43" s="146"/>
      <c r="M43" s="146"/>
      <c r="N43" s="146"/>
      <c r="O43" s="146"/>
      <c r="P43" s="146"/>
      <c r="Q43" s="147"/>
      <c r="R43" s="130"/>
      <c r="S43" s="130"/>
      <c r="T43" s="130"/>
      <c r="U43" s="130"/>
      <c r="V43" s="130"/>
    </row>
    <row r="44" spans="1:22" ht="24.75" customHeight="1">
      <c r="A44" s="155"/>
      <c r="B44" s="150" t="s">
        <v>226</v>
      </c>
      <c r="C44" s="142">
        <f t="shared" si="13"/>
        <v>0</v>
      </c>
      <c r="D44" s="145"/>
      <c r="E44" s="145"/>
      <c r="F44" s="145"/>
      <c r="G44" s="145"/>
      <c r="H44" s="145"/>
      <c r="I44" s="155">
        <f t="shared" si="14"/>
        <v>0</v>
      </c>
      <c r="J44" s="146"/>
      <c r="K44" s="146"/>
      <c r="L44" s="146"/>
      <c r="M44" s="146"/>
      <c r="N44" s="146"/>
      <c r="O44" s="146"/>
      <c r="P44" s="146"/>
      <c r="Q44" s="147"/>
      <c r="R44" s="130"/>
      <c r="S44" s="130"/>
      <c r="T44" s="130"/>
      <c r="U44" s="130"/>
      <c r="V44" s="130"/>
    </row>
    <row r="45" spans="1:22" ht="24.75" customHeight="1">
      <c r="A45" s="155"/>
      <c r="B45" s="150" t="s">
        <v>227</v>
      </c>
      <c r="C45" s="142">
        <f t="shared" si="13"/>
        <v>0</v>
      </c>
      <c r="D45" s="145"/>
      <c r="E45" s="145"/>
      <c r="F45" s="145"/>
      <c r="G45" s="145"/>
      <c r="H45" s="145"/>
      <c r="I45" s="155">
        <f t="shared" si="14"/>
        <v>0</v>
      </c>
      <c r="J45" s="146"/>
      <c r="K45" s="146"/>
      <c r="L45" s="146"/>
      <c r="M45" s="146"/>
      <c r="N45" s="146"/>
      <c r="O45" s="146"/>
      <c r="P45" s="146"/>
      <c r="Q45" s="147"/>
      <c r="R45" s="130"/>
      <c r="S45" s="130"/>
      <c r="T45" s="130"/>
      <c r="U45" s="130"/>
      <c r="V45" s="130"/>
    </row>
    <row r="46" spans="1:22" ht="24.75" customHeight="1">
      <c r="A46" s="155"/>
      <c r="B46" s="150" t="s">
        <v>228</v>
      </c>
      <c r="C46" s="142">
        <f t="shared" si="13"/>
        <v>0</v>
      </c>
      <c r="D46" s="145"/>
      <c r="E46" s="145"/>
      <c r="F46" s="145"/>
      <c r="G46" s="145"/>
      <c r="H46" s="145"/>
      <c r="I46" s="155">
        <f t="shared" si="14"/>
        <v>0</v>
      </c>
      <c r="J46" s="146"/>
      <c r="K46" s="146"/>
      <c r="L46" s="146"/>
      <c r="M46" s="146"/>
      <c r="N46" s="146"/>
      <c r="O46" s="146"/>
      <c r="P46" s="146"/>
      <c r="Q46" s="147"/>
      <c r="R46" s="130"/>
      <c r="S46" s="130"/>
      <c r="T46" s="130"/>
      <c r="U46" s="130"/>
      <c r="V46" s="130"/>
    </row>
    <row r="47" spans="1:22" ht="24.75" customHeight="1">
      <c r="A47" s="155"/>
      <c r="B47" s="150" t="s">
        <v>229</v>
      </c>
      <c r="C47" s="142">
        <f t="shared" si="13"/>
        <v>0</v>
      </c>
      <c r="D47" s="145"/>
      <c r="E47" s="145"/>
      <c r="F47" s="145"/>
      <c r="G47" s="145"/>
      <c r="H47" s="145"/>
      <c r="I47" s="155">
        <f t="shared" si="14"/>
        <v>0</v>
      </c>
      <c r="J47" s="146"/>
      <c r="K47" s="146"/>
      <c r="L47" s="146"/>
      <c r="M47" s="146"/>
      <c r="N47" s="146"/>
      <c r="O47" s="146"/>
      <c r="P47" s="146"/>
      <c r="Q47" s="147"/>
      <c r="R47" s="130"/>
      <c r="S47" s="130"/>
      <c r="T47" s="130"/>
      <c r="U47" s="130"/>
      <c r="V47" s="130"/>
    </row>
    <row r="48" spans="1:22" ht="24.75" customHeight="1">
      <c r="A48" s="155"/>
      <c r="B48" s="150" t="s">
        <v>230</v>
      </c>
      <c r="C48" s="142">
        <f t="shared" si="13"/>
        <v>1</v>
      </c>
      <c r="D48" s="145"/>
      <c r="E48" s="145"/>
      <c r="F48" s="145">
        <v>1</v>
      </c>
      <c r="G48" s="145"/>
      <c r="H48" s="145"/>
      <c r="I48" s="155">
        <f t="shared" si="14"/>
        <v>1</v>
      </c>
      <c r="J48" s="146"/>
      <c r="K48" s="146"/>
      <c r="L48" s="146">
        <v>1</v>
      </c>
      <c r="M48" s="146"/>
      <c r="N48" s="146"/>
      <c r="O48" s="146"/>
      <c r="P48" s="146"/>
      <c r="Q48" s="147"/>
      <c r="R48" s="130"/>
      <c r="S48" s="130"/>
      <c r="T48" s="130"/>
      <c r="U48" s="130"/>
      <c r="V48" s="130"/>
    </row>
    <row r="49" spans="1:22" ht="24.75" customHeight="1">
      <c r="A49" s="155"/>
      <c r="B49" s="150" t="s">
        <v>231</v>
      </c>
      <c r="C49" s="142">
        <f t="shared" si="13"/>
        <v>0</v>
      </c>
      <c r="D49" s="145"/>
      <c r="E49" s="145"/>
      <c r="F49" s="145"/>
      <c r="G49" s="145"/>
      <c r="H49" s="145"/>
      <c r="I49" s="155">
        <f t="shared" si="14"/>
        <v>0</v>
      </c>
      <c r="J49" s="146"/>
      <c r="K49" s="146"/>
      <c r="L49" s="146"/>
      <c r="M49" s="146"/>
      <c r="N49" s="146"/>
      <c r="O49" s="146"/>
      <c r="P49" s="146"/>
      <c r="Q49" s="147"/>
      <c r="R49" s="130"/>
      <c r="S49" s="130"/>
      <c r="T49" s="130"/>
      <c r="U49" s="130"/>
      <c r="V49" s="130"/>
    </row>
    <row r="50" spans="1:22" ht="24.75" customHeight="1">
      <c r="A50" s="155"/>
      <c r="B50" s="150" t="s">
        <v>232</v>
      </c>
      <c r="C50" s="142">
        <f t="shared" si="13"/>
        <v>0</v>
      </c>
      <c r="D50" s="145"/>
      <c r="E50" s="145"/>
      <c r="F50" s="145"/>
      <c r="G50" s="145"/>
      <c r="H50" s="145"/>
      <c r="I50" s="155">
        <f t="shared" si="14"/>
        <v>0</v>
      </c>
      <c r="J50" s="146"/>
      <c r="K50" s="146"/>
      <c r="L50" s="146"/>
      <c r="M50" s="146"/>
      <c r="N50" s="146"/>
      <c r="O50" s="146"/>
      <c r="P50" s="146"/>
      <c r="Q50" s="147"/>
      <c r="R50" s="130"/>
      <c r="S50" s="130"/>
      <c r="T50" s="130"/>
      <c r="U50" s="130"/>
      <c r="V50" s="130"/>
    </row>
    <row r="51" spans="1:22" ht="24.75" customHeight="1">
      <c r="A51" s="155"/>
      <c r="B51" s="150" t="s">
        <v>233</v>
      </c>
      <c r="C51" s="142">
        <f t="shared" si="13"/>
        <v>0</v>
      </c>
      <c r="D51" s="145"/>
      <c r="E51" s="145"/>
      <c r="F51" s="145"/>
      <c r="G51" s="145"/>
      <c r="H51" s="145"/>
      <c r="I51" s="155">
        <f t="shared" si="14"/>
        <v>0</v>
      </c>
      <c r="J51" s="146"/>
      <c r="K51" s="146"/>
      <c r="L51" s="146"/>
      <c r="M51" s="146"/>
      <c r="N51" s="146"/>
      <c r="O51" s="146"/>
      <c r="P51" s="146"/>
      <c r="Q51" s="147"/>
      <c r="R51" s="130"/>
      <c r="S51" s="130"/>
      <c r="T51" s="130"/>
      <c r="U51" s="130"/>
      <c r="V51" s="130"/>
    </row>
    <row r="52" spans="1:22" ht="24.75" customHeight="1">
      <c r="A52" s="157"/>
      <c r="B52" s="154" t="s">
        <v>237</v>
      </c>
      <c r="C52" s="142">
        <f>C53+C54+C56</f>
        <v>17</v>
      </c>
      <c r="D52" s="142">
        <f>D53+D55+D56</f>
        <v>0</v>
      </c>
      <c r="E52" s="142">
        <f>E53+E55+E56</f>
        <v>6</v>
      </c>
      <c r="F52" s="142">
        <f>F53+F55+F56</f>
        <v>10</v>
      </c>
      <c r="G52" s="142">
        <f>G53+G55+G56</f>
        <v>1</v>
      </c>
      <c r="H52" s="142">
        <f>H53+H55+H56</f>
        <v>0</v>
      </c>
      <c r="I52" s="142">
        <f>SUM(J52:N52)</f>
        <v>17</v>
      </c>
      <c r="J52" s="142">
        <f>J53+J55+J56</f>
        <v>4</v>
      </c>
      <c r="K52" s="142">
        <f>K53+K55+K56</f>
        <v>7</v>
      </c>
      <c r="L52" s="142">
        <f>L53+L55+L56</f>
        <v>5</v>
      </c>
      <c r="M52" s="142">
        <f>M53+M55+M56</f>
        <v>1</v>
      </c>
      <c r="N52" s="142">
        <f>N53+N55+N56</f>
        <v>0</v>
      </c>
      <c r="O52" s="142">
        <f>SUM(O53:O65)</f>
        <v>5</v>
      </c>
      <c r="P52" s="142">
        <f>P53+P54</f>
        <v>3</v>
      </c>
      <c r="Q52" s="143"/>
      <c r="R52" s="130"/>
      <c r="S52" s="130"/>
      <c r="T52" s="130"/>
      <c r="U52" s="130"/>
      <c r="V52" s="130"/>
    </row>
    <row r="53" spans="1:22" ht="24.75" customHeight="1">
      <c r="A53" s="155"/>
      <c r="B53" s="144" t="s">
        <v>222</v>
      </c>
      <c r="C53" s="142">
        <f t="shared" ref="C53:C65" si="15">D53+E53+F53+G53+H53</f>
        <v>3</v>
      </c>
      <c r="D53" s="145"/>
      <c r="E53" s="145">
        <v>3</v>
      </c>
      <c r="F53" s="145"/>
      <c r="G53" s="145"/>
      <c r="H53" s="145"/>
      <c r="I53" s="155">
        <f>J53+K53+L53+M53+N53</f>
        <v>3</v>
      </c>
      <c r="J53" s="146">
        <v>3</v>
      </c>
      <c r="K53" s="146"/>
      <c r="L53" s="146"/>
      <c r="M53" s="146"/>
      <c r="N53" s="146"/>
      <c r="O53" s="146">
        <f>J53-D53</f>
        <v>3</v>
      </c>
      <c r="P53" s="155">
        <v>3</v>
      </c>
      <c r="Q53" s="147"/>
      <c r="R53" s="130"/>
      <c r="S53" s="130"/>
      <c r="T53" s="130"/>
      <c r="U53" s="130"/>
      <c r="V53" s="130"/>
    </row>
    <row r="54" spans="1:22" ht="24.75" customHeight="1">
      <c r="A54" s="155"/>
      <c r="B54" s="148" t="s">
        <v>223</v>
      </c>
      <c r="C54" s="142">
        <f t="shared" si="15"/>
        <v>12</v>
      </c>
      <c r="D54" s="142"/>
      <c r="E54" s="142">
        <v>3</v>
      </c>
      <c r="F54" s="142">
        <v>9</v>
      </c>
      <c r="G54" s="142"/>
      <c r="H54" s="142"/>
      <c r="I54" s="155">
        <f t="shared" ref="I54:I65" si="16">J54+K54+L54+M54+N54</f>
        <v>12</v>
      </c>
      <c r="J54" s="146">
        <v>1</v>
      </c>
      <c r="K54" s="157">
        <v>7</v>
      </c>
      <c r="L54" s="157">
        <v>4</v>
      </c>
      <c r="M54" s="157"/>
      <c r="N54" s="157"/>
      <c r="O54" s="157">
        <v>1</v>
      </c>
      <c r="P54" s="157">
        <v>0</v>
      </c>
      <c r="Q54" s="147"/>
      <c r="R54" s="158"/>
      <c r="S54" s="158"/>
      <c r="T54" s="158"/>
      <c r="U54" s="158"/>
      <c r="V54" s="158"/>
    </row>
    <row r="55" spans="1:22" ht="24.75" customHeight="1">
      <c r="A55" s="157"/>
      <c r="B55" s="150" t="s">
        <v>235</v>
      </c>
      <c r="C55" s="142">
        <f t="shared" si="15"/>
        <v>12</v>
      </c>
      <c r="D55" s="145"/>
      <c r="E55" s="145">
        <v>3</v>
      </c>
      <c r="F55" s="145">
        <v>9</v>
      </c>
      <c r="G55" s="145"/>
      <c r="H55" s="145"/>
      <c r="I55" s="157">
        <f t="shared" si="16"/>
        <v>12</v>
      </c>
      <c r="J55" s="146">
        <v>1</v>
      </c>
      <c r="K55" s="146">
        <v>7</v>
      </c>
      <c r="L55" s="146">
        <v>4</v>
      </c>
      <c r="M55" s="146"/>
      <c r="N55" s="146"/>
      <c r="O55" s="157">
        <v>1</v>
      </c>
      <c r="P55" s="146">
        <v>0</v>
      </c>
      <c r="Q55" s="143"/>
      <c r="R55" s="130"/>
      <c r="S55" s="130"/>
      <c r="T55" s="130"/>
      <c r="U55" s="130"/>
      <c r="V55" s="130"/>
    </row>
    <row r="56" spans="1:22" ht="24.75" customHeight="1">
      <c r="A56" s="155"/>
      <c r="B56" s="148" t="s">
        <v>224</v>
      </c>
      <c r="C56" s="142">
        <v>2</v>
      </c>
      <c r="D56" s="142"/>
      <c r="E56" s="142"/>
      <c r="F56" s="142">
        <v>1</v>
      </c>
      <c r="G56" s="142">
        <v>1</v>
      </c>
      <c r="H56" s="142"/>
      <c r="I56" s="155">
        <v>2</v>
      </c>
      <c r="J56" s="157"/>
      <c r="K56" s="157"/>
      <c r="L56" s="157">
        <v>1</v>
      </c>
      <c r="M56" s="157">
        <v>1</v>
      </c>
      <c r="N56" s="157"/>
      <c r="O56" s="157"/>
      <c r="P56" s="157"/>
      <c r="Q56" s="147"/>
      <c r="R56" s="158"/>
      <c r="S56" s="158"/>
      <c r="T56" s="158"/>
      <c r="U56" s="158"/>
      <c r="V56" s="158"/>
    </row>
    <row r="57" spans="1:22" ht="24.75" customHeight="1">
      <c r="A57" s="155"/>
      <c r="B57" s="150" t="s">
        <v>225</v>
      </c>
      <c r="C57" s="142">
        <f t="shared" si="15"/>
        <v>0</v>
      </c>
      <c r="D57" s="145"/>
      <c r="E57" s="145"/>
      <c r="F57" s="145"/>
      <c r="G57" s="145"/>
      <c r="H57" s="145"/>
      <c r="I57" s="155">
        <f t="shared" si="16"/>
        <v>0</v>
      </c>
      <c r="J57" s="146"/>
      <c r="K57" s="146"/>
      <c r="L57" s="146"/>
      <c r="M57" s="146"/>
      <c r="N57" s="146"/>
      <c r="O57" s="146"/>
      <c r="P57" s="146"/>
      <c r="Q57" s="147"/>
      <c r="R57" s="130"/>
      <c r="S57" s="130"/>
      <c r="T57" s="130"/>
      <c r="U57" s="130"/>
      <c r="V57" s="130"/>
    </row>
    <row r="58" spans="1:22" ht="24.75" customHeight="1">
      <c r="A58" s="155"/>
      <c r="B58" s="150" t="s">
        <v>226</v>
      </c>
      <c r="C58" s="142">
        <f t="shared" si="15"/>
        <v>0</v>
      </c>
      <c r="D58" s="145"/>
      <c r="E58" s="145"/>
      <c r="F58" s="145"/>
      <c r="G58" s="145"/>
      <c r="H58" s="145"/>
      <c r="I58" s="155">
        <f t="shared" si="16"/>
        <v>0</v>
      </c>
      <c r="J58" s="146"/>
      <c r="K58" s="146"/>
      <c r="L58" s="146"/>
      <c r="M58" s="146"/>
      <c r="N58" s="146"/>
      <c r="O58" s="146"/>
      <c r="P58" s="146"/>
      <c r="Q58" s="147"/>
      <c r="R58" s="130"/>
      <c r="S58" s="130"/>
      <c r="T58" s="130"/>
      <c r="U58" s="130"/>
      <c r="V58" s="130"/>
    </row>
    <row r="59" spans="1:22" ht="24.75" customHeight="1">
      <c r="A59" s="155"/>
      <c r="B59" s="150" t="s">
        <v>227</v>
      </c>
      <c r="C59" s="142">
        <f t="shared" si="15"/>
        <v>0</v>
      </c>
      <c r="D59" s="145"/>
      <c r="E59" s="145"/>
      <c r="F59" s="145"/>
      <c r="G59" s="145"/>
      <c r="H59" s="145"/>
      <c r="I59" s="155">
        <f t="shared" si="16"/>
        <v>0</v>
      </c>
      <c r="J59" s="146"/>
      <c r="K59" s="146"/>
      <c r="L59" s="146"/>
      <c r="M59" s="146"/>
      <c r="N59" s="146"/>
      <c r="O59" s="146"/>
      <c r="P59" s="146"/>
      <c r="Q59" s="147"/>
      <c r="R59" s="130"/>
      <c r="S59" s="130"/>
      <c r="T59" s="130"/>
      <c r="U59" s="130"/>
      <c r="V59" s="130"/>
    </row>
    <row r="60" spans="1:22" ht="24.75" customHeight="1">
      <c r="A60" s="155"/>
      <c r="B60" s="150" t="s">
        <v>228</v>
      </c>
      <c r="C60" s="142">
        <f t="shared" si="15"/>
        <v>0</v>
      </c>
      <c r="D60" s="145"/>
      <c r="E60" s="145"/>
      <c r="F60" s="145"/>
      <c r="G60" s="145"/>
      <c r="H60" s="145"/>
      <c r="I60" s="155">
        <f t="shared" si="16"/>
        <v>0</v>
      </c>
      <c r="J60" s="146"/>
      <c r="K60" s="146"/>
      <c r="L60" s="146"/>
      <c r="M60" s="146"/>
      <c r="N60" s="146"/>
      <c r="O60" s="146"/>
      <c r="P60" s="146"/>
      <c r="Q60" s="147"/>
      <c r="R60" s="130"/>
      <c r="S60" s="130"/>
      <c r="T60" s="130"/>
      <c r="U60" s="130"/>
      <c r="V60" s="130"/>
    </row>
    <row r="61" spans="1:22" ht="24.75" customHeight="1">
      <c r="A61" s="155"/>
      <c r="B61" s="150" t="s">
        <v>229</v>
      </c>
      <c r="C61" s="142">
        <f t="shared" si="15"/>
        <v>0</v>
      </c>
      <c r="D61" s="145"/>
      <c r="E61" s="145"/>
      <c r="F61" s="145"/>
      <c r="G61" s="145"/>
      <c r="H61" s="145"/>
      <c r="I61" s="155">
        <f t="shared" si="16"/>
        <v>0</v>
      </c>
      <c r="J61" s="146"/>
      <c r="K61" s="146"/>
      <c r="L61" s="146"/>
      <c r="M61" s="146"/>
      <c r="N61" s="146"/>
      <c r="O61" s="146"/>
      <c r="P61" s="146"/>
      <c r="Q61" s="147"/>
      <c r="R61" s="130"/>
      <c r="S61" s="130"/>
      <c r="T61" s="130"/>
      <c r="U61" s="130"/>
      <c r="V61" s="130"/>
    </row>
    <row r="62" spans="1:22" ht="24.75" customHeight="1">
      <c r="A62" s="155"/>
      <c r="B62" s="150" t="s">
        <v>230</v>
      </c>
      <c r="C62" s="142">
        <f t="shared" si="15"/>
        <v>1</v>
      </c>
      <c r="D62" s="145"/>
      <c r="E62" s="145"/>
      <c r="F62" s="145">
        <v>1</v>
      </c>
      <c r="G62" s="145"/>
      <c r="H62" s="145"/>
      <c r="I62" s="155">
        <f t="shared" si="16"/>
        <v>1</v>
      </c>
      <c r="J62" s="146"/>
      <c r="K62" s="146"/>
      <c r="L62" s="146">
        <v>1</v>
      </c>
      <c r="M62" s="146"/>
      <c r="N62" s="146"/>
      <c r="O62" s="146">
        <v>0</v>
      </c>
      <c r="P62" s="146">
        <v>0</v>
      </c>
      <c r="Q62" s="147"/>
      <c r="R62" s="130"/>
      <c r="S62" s="130"/>
      <c r="T62" s="130"/>
      <c r="U62" s="130"/>
      <c r="V62" s="130"/>
    </row>
    <row r="63" spans="1:22" ht="24.75" customHeight="1">
      <c r="A63" s="155"/>
      <c r="B63" s="150" t="s">
        <v>231</v>
      </c>
      <c r="C63" s="142">
        <f t="shared" si="15"/>
        <v>0</v>
      </c>
      <c r="D63" s="145"/>
      <c r="E63" s="145"/>
      <c r="F63" s="145"/>
      <c r="G63" s="145"/>
      <c r="H63" s="145"/>
      <c r="I63" s="155">
        <f t="shared" si="16"/>
        <v>0</v>
      </c>
      <c r="J63" s="146"/>
      <c r="K63" s="146"/>
      <c r="L63" s="146"/>
      <c r="M63" s="146"/>
      <c r="N63" s="146"/>
      <c r="O63" s="146"/>
      <c r="P63" s="146"/>
      <c r="Q63" s="147"/>
      <c r="R63" s="130"/>
      <c r="S63" s="130"/>
      <c r="T63" s="130"/>
      <c r="U63" s="130"/>
      <c r="V63" s="130"/>
    </row>
    <row r="64" spans="1:22" ht="24.75" customHeight="1">
      <c r="A64" s="155"/>
      <c r="B64" s="150" t="s">
        <v>232</v>
      </c>
      <c r="C64" s="142">
        <f t="shared" si="15"/>
        <v>0</v>
      </c>
      <c r="D64" s="145"/>
      <c r="E64" s="145"/>
      <c r="F64" s="145"/>
      <c r="G64" s="145"/>
      <c r="H64" s="145"/>
      <c r="I64" s="155">
        <f t="shared" si="16"/>
        <v>0</v>
      </c>
      <c r="J64" s="146"/>
      <c r="K64" s="146"/>
      <c r="L64" s="146"/>
      <c r="M64" s="146"/>
      <c r="N64" s="146"/>
      <c r="O64" s="146"/>
      <c r="P64" s="146"/>
      <c r="Q64" s="147"/>
      <c r="R64" s="130"/>
      <c r="S64" s="130"/>
      <c r="T64" s="130"/>
      <c r="U64" s="130"/>
      <c r="V64" s="130"/>
    </row>
    <row r="65" spans="1:22" ht="24.75" customHeight="1">
      <c r="A65" s="155"/>
      <c r="B65" s="150" t="s">
        <v>233</v>
      </c>
      <c r="C65" s="142">
        <f t="shared" si="15"/>
        <v>1</v>
      </c>
      <c r="D65" s="145"/>
      <c r="E65" s="145"/>
      <c r="F65" s="145"/>
      <c r="G65" s="145">
        <v>1</v>
      </c>
      <c r="H65" s="145"/>
      <c r="I65" s="155">
        <f t="shared" si="16"/>
        <v>1</v>
      </c>
      <c r="J65" s="146"/>
      <c r="K65" s="146"/>
      <c r="L65" s="146"/>
      <c r="M65" s="146">
        <v>1</v>
      </c>
      <c r="N65" s="146"/>
      <c r="O65" s="146">
        <v>0</v>
      </c>
      <c r="P65" s="146">
        <v>0</v>
      </c>
      <c r="Q65" s="147"/>
      <c r="R65" s="130"/>
      <c r="S65" s="130"/>
      <c r="T65" s="130"/>
      <c r="U65" s="130"/>
      <c r="V65" s="130"/>
    </row>
    <row r="66" spans="1:22" ht="24.75" customHeight="1">
      <c r="A66" s="157"/>
      <c r="B66" s="154" t="s">
        <v>238</v>
      </c>
      <c r="C66" s="142">
        <f>C67+C68+C70</f>
        <v>29</v>
      </c>
      <c r="D66" s="142">
        <f t="shared" ref="D66:N66" si="17">D67+D68+D70</f>
        <v>0</v>
      </c>
      <c r="E66" s="142">
        <f t="shared" si="17"/>
        <v>12</v>
      </c>
      <c r="F66" s="142">
        <f t="shared" si="17"/>
        <v>16</v>
      </c>
      <c r="G66" s="142">
        <f t="shared" si="17"/>
        <v>1</v>
      </c>
      <c r="H66" s="142">
        <f t="shared" si="17"/>
        <v>0</v>
      </c>
      <c r="I66" s="142">
        <f t="shared" si="17"/>
        <v>30</v>
      </c>
      <c r="J66" s="142">
        <f t="shared" si="17"/>
        <v>4</v>
      </c>
      <c r="K66" s="142">
        <f t="shared" si="17"/>
        <v>14</v>
      </c>
      <c r="L66" s="142">
        <f t="shared" si="17"/>
        <v>11</v>
      </c>
      <c r="M66" s="142">
        <f t="shared" si="17"/>
        <v>1</v>
      </c>
      <c r="N66" s="142">
        <f t="shared" si="17"/>
        <v>0</v>
      </c>
      <c r="O66" s="142">
        <f>O67+O68</f>
        <v>4</v>
      </c>
      <c r="P66" s="160">
        <v>2</v>
      </c>
      <c r="Q66" s="161"/>
      <c r="R66" s="130"/>
      <c r="S66" s="130"/>
      <c r="T66" s="130"/>
      <c r="U66" s="130"/>
      <c r="V66" s="130"/>
    </row>
    <row r="67" spans="1:22" ht="24.75" customHeight="1">
      <c r="A67" s="155"/>
      <c r="B67" s="144" t="s">
        <v>222</v>
      </c>
      <c r="C67" s="142">
        <v>3</v>
      </c>
      <c r="D67" s="145"/>
      <c r="E67" s="145">
        <v>2</v>
      </c>
      <c r="F67" s="145">
        <v>1</v>
      </c>
      <c r="G67" s="145"/>
      <c r="H67" s="145"/>
      <c r="I67" s="155">
        <v>3</v>
      </c>
      <c r="J67" s="146">
        <v>2</v>
      </c>
      <c r="K67" s="146">
        <v>1</v>
      </c>
      <c r="L67" s="146">
        <v>0</v>
      </c>
      <c r="M67" s="146"/>
      <c r="N67" s="146"/>
      <c r="O67" s="145">
        <v>2</v>
      </c>
      <c r="P67" s="145">
        <v>2</v>
      </c>
      <c r="Q67" s="161"/>
      <c r="R67" s="130"/>
      <c r="S67" s="130"/>
      <c r="T67" s="130"/>
      <c r="U67" s="130"/>
      <c r="V67" s="130"/>
    </row>
    <row r="68" spans="1:22" ht="24.75" customHeight="1">
      <c r="A68" s="155"/>
      <c r="B68" s="148" t="s">
        <v>223</v>
      </c>
      <c r="C68" s="142">
        <f t="shared" ref="C68:C79" si="18">D68+E68+F68+G68+H68</f>
        <v>24</v>
      </c>
      <c r="D68" s="145"/>
      <c r="E68" s="145">
        <v>10</v>
      </c>
      <c r="F68" s="145">
        <v>14</v>
      </c>
      <c r="G68" s="145"/>
      <c r="H68" s="145"/>
      <c r="I68" s="155">
        <f t="shared" ref="I68:I79" si="19">J68+K68+L68+M68+N68</f>
        <v>25</v>
      </c>
      <c r="J68" s="146">
        <v>2</v>
      </c>
      <c r="K68" s="146">
        <v>13</v>
      </c>
      <c r="L68" s="146">
        <v>10</v>
      </c>
      <c r="M68" s="146"/>
      <c r="N68" s="146"/>
      <c r="O68" s="157">
        <v>2</v>
      </c>
      <c r="P68" s="160">
        <v>0</v>
      </c>
      <c r="Q68" s="161"/>
      <c r="R68" s="130"/>
      <c r="S68" s="130"/>
      <c r="T68" s="130"/>
      <c r="U68" s="130"/>
      <c r="V68" s="130"/>
    </row>
    <row r="69" spans="1:22" ht="24.75" customHeight="1">
      <c r="A69" s="146"/>
      <c r="B69" s="150" t="s">
        <v>235</v>
      </c>
      <c r="C69" s="145">
        <v>25</v>
      </c>
      <c r="D69" s="145"/>
      <c r="E69" s="145">
        <v>10</v>
      </c>
      <c r="F69" s="145">
        <v>14</v>
      </c>
      <c r="G69" s="145">
        <v>0</v>
      </c>
      <c r="H69" s="145">
        <v>0</v>
      </c>
      <c r="I69" s="146">
        <v>25</v>
      </c>
      <c r="J69" s="146">
        <v>2</v>
      </c>
      <c r="K69" s="146">
        <v>13</v>
      </c>
      <c r="L69" s="146">
        <v>10</v>
      </c>
      <c r="M69" s="146"/>
      <c r="N69" s="146"/>
      <c r="O69" s="157">
        <v>2</v>
      </c>
      <c r="P69" s="145">
        <v>0</v>
      </c>
      <c r="Q69" s="161"/>
      <c r="R69" s="130"/>
      <c r="S69" s="130"/>
      <c r="T69" s="130"/>
      <c r="U69" s="130"/>
      <c r="V69" s="130"/>
    </row>
    <row r="70" spans="1:22" ht="24.75" customHeight="1">
      <c r="A70" s="157"/>
      <c r="B70" s="148" t="s">
        <v>224</v>
      </c>
      <c r="C70" s="142">
        <f>D70+E70+F70+G70+H70</f>
        <v>2</v>
      </c>
      <c r="D70" s="142"/>
      <c r="E70" s="142"/>
      <c r="F70" s="142">
        <v>1</v>
      </c>
      <c r="G70" s="142">
        <v>1</v>
      </c>
      <c r="H70" s="142"/>
      <c r="I70" s="157">
        <f t="shared" si="19"/>
        <v>2</v>
      </c>
      <c r="J70" s="157"/>
      <c r="K70" s="157"/>
      <c r="L70" s="157">
        <v>1</v>
      </c>
      <c r="M70" s="157">
        <v>1</v>
      </c>
      <c r="N70" s="157"/>
      <c r="O70" s="142"/>
      <c r="P70" s="162"/>
      <c r="Q70" s="163"/>
      <c r="R70" s="158"/>
      <c r="S70" s="158"/>
      <c r="T70" s="158"/>
      <c r="U70" s="158"/>
      <c r="V70" s="158"/>
    </row>
    <row r="71" spans="1:22" ht="24.75" customHeight="1">
      <c r="A71" s="155"/>
      <c r="B71" s="150" t="s">
        <v>225</v>
      </c>
      <c r="C71" s="142">
        <f t="shared" si="18"/>
        <v>0</v>
      </c>
      <c r="D71" s="145"/>
      <c r="E71" s="145"/>
      <c r="F71" s="145"/>
      <c r="G71" s="145"/>
      <c r="H71" s="145"/>
      <c r="I71" s="155">
        <f t="shared" si="19"/>
        <v>0</v>
      </c>
      <c r="J71" s="146"/>
      <c r="K71" s="146"/>
      <c r="L71" s="146"/>
      <c r="M71" s="146"/>
      <c r="N71" s="146"/>
      <c r="O71" s="145"/>
      <c r="P71" s="164"/>
      <c r="Q71" s="161"/>
      <c r="R71" s="130"/>
      <c r="S71" s="130"/>
      <c r="T71" s="130"/>
      <c r="U71" s="130"/>
      <c r="V71" s="130"/>
    </row>
    <row r="72" spans="1:22" ht="24.75" customHeight="1">
      <c r="A72" s="155"/>
      <c r="B72" s="150" t="s">
        <v>226</v>
      </c>
      <c r="C72" s="142">
        <f t="shared" si="18"/>
        <v>0</v>
      </c>
      <c r="D72" s="145"/>
      <c r="E72" s="145"/>
      <c r="F72" s="145"/>
      <c r="G72" s="145"/>
      <c r="H72" s="145"/>
      <c r="I72" s="155">
        <f t="shared" si="19"/>
        <v>0</v>
      </c>
      <c r="J72" s="146"/>
      <c r="K72" s="146"/>
      <c r="L72" s="146"/>
      <c r="M72" s="146"/>
      <c r="N72" s="146"/>
      <c r="O72" s="145"/>
      <c r="P72" s="164"/>
      <c r="Q72" s="161"/>
      <c r="R72" s="130"/>
      <c r="S72" s="130"/>
      <c r="T72" s="130"/>
      <c r="U72" s="130"/>
      <c r="V72" s="130"/>
    </row>
    <row r="73" spans="1:22" ht="24.75" customHeight="1">
      <c r="A73" s="155"/>
      <c r="B73" s="150" t="s">
        <v>227</v>
      </c>
      <c r="C73" s="142">
        <f t="shared" si="18"/>
        <v>0</v>
      </c>
      <c r="D73" s="145"/>
      <c r="E73" s="145"/>
      <c r="F73" s="145"/>
      <c r="G73" s="145"/>
      <c r="H73" s="145"/>
      <c r="I73" s="155">
        <f t="shared" si="19"/>
        <v>0</v>
      </c>
      <c r="J73" s="146"/>
      <c r="K73" s="146"/>
      <c r="L73" s="146"/>
      <c r="M73" s="146"/>
      <c r="N73" s="146"/>
      <c r="O73" s="145"/>
      <c r="P73" s="164"/>
      <c r="Q73" s="161"/>
      <c r="R73" s="130"/>
      <c r="S73" s="130"/>
      <c r="T73" s="130"/>
      <c r="U73" s="130"/>
      <c r="V73" s="130"/>
    </row>
    <row r="74" spans="1:22" ht="24.75" customHeight="1">
      <c r="A74" s="155"/>
      <c r="B74" s="150" t="s">
        <v>228</v>
      </c>
      <c r="C74" s="142">
        <f t="shared" si="18"/>
        <v>0</v>
      </c>
      <c r="D74" s="145"/>
      <c r="E74" s="145"/>
      <c r="F74" s="145"/>
      <c r="G74" s="145"/>
      <c r="H74" s="145"/>
      <c r="I74" s="155">
        <f t="shared" si="19"/>
        <v>0</v>
      </c>
      <c r="J74" s="146"/>
      <c r="K74" s="146"/>
      <c r="L74" s="146"/>
      <c r="M74" s="146"/>
      <c r="N74" s="146"/>
      <c r="O74" s="145"/>
      <c r="P74" s="164"/>
      <c r="Q74" s="161"/>
      <c r="R74" s="130"/>
      <c r="S74" s="130"/>
      <c r="T74" s="130"/>
      <c r="U74" s="130"/>
      <c r="V74" s="130"/>
    </row>
    <row r="75" spans="1:22" ht="24.75" customHeight="1">
      <c r="A75" s="155"/>
      <c r="B75" s="150" t="s">
        <v>229</v>
      </c>
      <c r="C75" s="142">
        <f t="shared" si="18"/>
        <v>0</v>
      </c>
      <c r="D75" s="145"/>
      <c r="E75" s="145"/>
      <c r="F75" s="145"/>
      <c r="G75" s="145"/>
      <c r="H75" s="145"/>
      <c r="I75" s="155">
        <f t="shared" si="19"/>
        <v>0</v>
      </c>
      <c r="J75" s="146"/>
      <c r="K75" s="146"/>
      <c r="L75" s="146"/>
      <c r="M75" s="146"/>
      <c r="N75" s="146"/>
      <c r="O75" s="145"/>
      <c r="P75" s="164"/>
      <c r="Q75" s="161"/>
      <c r="R75" s="130"/>
      <c r="S75" s="130"/>
      <c r="T75" s="130"/>
      <c r="U75" s="130"/>
      <c r="V75" s="130"/>
    </row>
    <row r="76" spans="1:22" ht="24.75" customHeight="1">
      <c r="A76" s="155"/>
      <c r="B76" s="150" t="s">
        <v>230</v>
      </c>
      <c r="C76" s="142">
        <f t="shared" si="18"/>
        <v>1</v>
      </c>
      <c r="D76" s="145"/>
      <c r="E76" s="145"/>
      <c r="F76" s="145">
        <v>1</v>
      </c>
      <c r="G76" s="145"/>
      <c r="H76" s="145"/>
      <c r="I76" s="155">
        <f t="shared" si="19"/>
        <v>1</v>
      </c>
      <c r="J76" s="146"/>
      <c r="K76" s="146"/>
      <c r="L76" s="146">
        <v>1</v>
      </c>
      <c r="M76" s="146"/>
      <c r="N76" s="146"/>
      <c r="O76" s="145"/>
      <c r="P76" s="164"/>
      <c r="Q76" s="161"/>
      <c r="R76" s="130"/>
      <c r="S76" s="130"/>
      <c r="T76" s="130"/>
      <c r="U76" s="130"/>
      <c r="V76" s="130"/>
    </row>
    <row r="77" spans="1:22" ht="24.75" customHeight="1">
      <c r="A77" s="155"/>
      <c r="B77" s="150" t="s">
        <v>231</v>
      </c>
      <c r="C77" s="142">
        <f t="shared" si="18"/>
        <v>0</v>
      </c>
      <c r="D77" s="145"/>
      <c r="E77" s="145"/>
      <c r="F77" s="145"/>
      <c r="G77" s="145"/>
      <c r="H77" s="145"/>
      <c r="I77" s="155">
        <f t="shared" si="19"/>
        <v>0</v>
      </c>
      <c r="J77" s="146"/>
      <c r="K77" s="146"/>
      <c r="L77" s="146"/>
      <c r="M77" s="146"/>
      <c r="N77" s="146"/>
      <c r="O77" s="145"/>
      <c r="P77" s="164"/>
      <c r="Q77" s="161"/>
      <c r="R77" s="130"/>
      <c r="S77" s="130"/>
      <c r="T77" s="130"/>
      <c r="U77" s="130"/>
      <c r="V77" s="130"/>
    </row>
    <row r="78" spans="1:22" ht="24.75" customHeight="1">
      <c r="A78" s="155"/>
      <c r="B78" s="150" t="s">
        <v>232</v>
      </c>
      <c r="C78" s="142">
        <f t="shared" si="18"/>
        <v>0</v>
      </c>
      <c r="D78" s="145"/>
      <c r="E78" s="145"/>
      <c r="F78" s="145"/>
      <c r="G78" s="145"/>
      <c r="H78" s="145"/>
      <c r="I78" s="155">
        <f t="shared" si="19"/>
        <v>0</v>
      </c>
      <c r="J78" s="146"/>
      <c r="K78" s="146"/>
      <c r="L78" s="146"/>
      <c r="M78" s="146"/>
      <c r="N78" s="146"/>
      <c r="O78" s="145"/>
      <c r="P78" s="164"/>
      <c r="Q78" s="161"/>
      <c r="R78" s="130"/>
      <c r="S78" s="130"/>
      <c r="T78" s="130"/>
      <c r="U78" s="130"/>
      <c r="V78" s="130"/>
    </row>
    <row r="79" spans="1:22" ht="24.75" customHeight="1">
      <c r="A79" s="155"/>
      <c r="B79" s="150" t="s">
        <v>233</v>
      </c>
      <c r="C79" s="142">
        <f t="shared" si="18"/>
        <v>1</v>
      </c>
      <c r="D79" s="145"/>
      <c r="E79" s="145"/>
      <c r="F79" s="145"/>
      <c r="G79" s="145">
        <v>1</v>
      </c>
      <c r="H79" s="145"/>
      <c r="I79" s="155">
        <f t="shared" si="19"/>
        <v>1</v>
      </c>
      <c r="J79" s="146"/>
      <c r="K79" s="146"/>
      <c r="L79" s="146"/>
      <c r="M79" s="146">
        <v>1</v>
      </c>
      <c r="N79" s="146"/>
      <c r="O79" s="145"/>
      <c r="P79" s="164"/>
      <c r="Q79" s="161"/>
      <c r="R79" s="130"/>
      <c r="S79" s="130"/>
      <c r="T79" s="130"/>
      <c r="U79" s="130"/>
      <c r="V79" s="130"/>
    </row>
    <row r="80" spans="1:22" ht="45" customHeight="1">
      <c r="A80" s="165"/>
      <c r="B80" s="173" t="s">
        <v>239</v>
      </c>
      <c r="C80" s="166">
        <f>C81+C82+C84</f>
        <v>40</v>
      </c>
      <c r="D80" s="166">
        <f t="shared" ref="D80:N80" si="20">D81+D82+D84</f>
        <v>0</v>
      </c>
      <c r="E80" s="166">
        <f t="shared" si="20"/>
        <v>23</v>
      </c>
      <c r="F80" s="166">
        <f t="shared" si="20"/>
        <v>16</v>
      </c>
      <c r="G80" s="166">
        <f t="shared" si="20"/>
        <v>1</v>
      </c>
      <c r="H80" s="166">
        <f t="shared" si="20"/>
        <v>0</v>
      </c>
      <c r="I80" s="166">
        <f t="shared" si="20"/>
        <v>40</v>
      </c>
      <c r="J80" s="166">
        <f t="shared" si="20"/>
        <v>5</v>
      </c>
      <c r="K80" s="166">
        <f t="shared" si="20"/>
        <v>19</v>
      </c>
      <c r="L80" s="166">
        <f t="shared" si="20"/>
        <v>15</v>
      </c>
      <c r="M80" s="166">
        <f t="shared" si="20"/>
        <v>1</v>
      </c>
      <c r="N80" s="166">
        <f t="shared" si="20"/>
        <v>0</v>
      </c>
      <c r="O80" s="166">
        <v>5</v>
      </c>
      <c r="P80" s="166">
        <v>4</v>
      </c>
      <c r="Q80" s="167"/>
      <c r="R80" s="130"/>
      <c r="S80" s="130"/>
      <c r="T80" s="130"/>
      <c r="U80" s="130"/>
      <c r="V80" s="130"/>
    </row>
    <row r="81" spans="1:22" ht="24.75" customHeight="1">
      <c r="A81" s="168"/>
      <c r="B81" s="144" t="s">
        <v>222</v>
      </c>
      <c r="C81" s="166">
        <f t="shared" ref="C81:C93" si="21">D81+E81+F81+G81+H81</f>
        <v>3</v>
      </c>
      <c r="D81" s="169"/>
      <c r="E81" s="169">
        <v>3</v>
      </c>
      <c r="F81" s="169">
        <v>0</v>
      </c>
      <c r="G81" s="169">
        <v>0</v>
      </c>
      <c r="H81" s="169"/>
      <c r="I81" s="168">
        <f>J81+K81+L81+M81+N81</f>
        <v>3</v>
      </c>
      <c r="J81" s="170">
        <v>2</v>
      </c>
      <c r="K81" s="170">
        <v>1</v>
      </c>
      <c r="L81" s="170"/>
      <c r="M81" s="170"/>
      <c r="N81" s="170"/>
      <c r="O81" s="170">
        <v>2</v>
      </c>
      <c r="P81" s="168">
        <v>2</v>
      </c>
      <c r="Q81" s="171"/>
      <c r="R81" s="130"/>
      <c r="S81" s="130"/>
      <c r="T81" s="130"/>
      <c r="U81" s="130"/>
      <c r="V81" s="130"/>
    </row>
    <row r="82" spans="1:22" ht="24.75" customHeight="1">
      <c r="A82" s="168"/>
      <c r="B82" s="148" t="s">
        <v>223</v>
      </c>
      <c r="C82" s="166">
        <f t="shared" si="21"/>
        <v>35</v>
      </c>
      <c r="D82" s="169"/>
      <c r="E82" s="169">
        <v>20</v>
      </c>
      <c r="F82" s="169">
        <v>15</v>
      </c>
      <c r="G82" s="169"/>
      <c r="H82" s="169"/>
      <c r="I82" s="168">
        <f t="shared" ref="I82:I93" si="22">J82+K82+L82+M82+N82</f>
        <v>35</v>
      </c>
      <c r="J82" s="170">
        <v>3</v>
      </c>
      <c r="K82" s="170">
        <v>18</v>
      </c>
      <c r="L82" s="170">
        <v>14</v>
      </c>
      <c r="M82" s="170"/>
      <c r="N82" s="170"/>
      <c r="O82" s="157">
        <v>3</v>
      </c>
      <c r="P82" s="170">
        <v>2</v>
      </c>
      <c r="Q82" s="171"/>
      <c r="R82" s="130"/>
      <c r="S82" s="130"/>
      <c r="T82" s="130"/>
      <c r="U82" s="130"/>
      <c r="V82" s="130"/>
    </row>
    <row r="83" spans="1:22" ht="24.75" customHeight="1">
      <c r="A83" s="170"/>
      <c r="B83" s="150" t="s">
        <v>235</v>
      </c>
      <c r="C83" s="169">
        <f t="shared" si="21"/>
        <v>35</v>
      </c>
      <c r="D83" s="169"/>
      <c r="E83" s="169">
        <v>20</v>
      </c>
      <c r="F83" s="169">
        <v>15</v>
      </c>
      <c r="G83" s="169"/>
      <c r="H83" s="169"/>
      <c r="I83" s="170">
        <f t="shared" si="22"/>
        <v>35</v>
      </c>
      <c r="J83" s="170">
        <v>3</v>
      </c>
      <c r="K83" s="170">
        <v>18</v>
      </c>
      <c r="L83" s="170">
        <v>14</v>
      </c>
      <c r="M83" s="170"/>
      <c r="N83" s="170"/>
      <c r="O83" s="157">
        <v>3</v>
      </c>
      <c r="P83" s="170">
        <v>2</v>
      </c>
      <c r="Q83" s="172"/>
      <c r="R83" s="130"/>
      <c r="S83" s="130"/>
      <c r="T83" s="130"/>
      <c r="U83" s="130"/>
      <c r="V83" s="130"/>
    </row>
    <row r="84" spans="1:22" ht="24.75" customHeight="1">
      <c r="A84" s="165"/>
      <c r="B84" s="148" t="s">
        <v>224</v>
      </c>
      <c r="C84" s="166">
        <f t="shared" si="21"/>
        <v>2</v>
      </c>
      <c r="D84" s="166"/>
      <c r="E84" s="166"/>
      <c r="F84" s="166">
        <v>1</v>
      </c>
      <c r="G84" s="166">
        <v>1</v>
      </c>
      <c r="H84" s="166"/>
      <c r="I84" s="165">
        <f t="shared" si="22"/>
        <v>2</v>
      </c>
      <c r="J84" s="165"/>
      <c r="K84" s="165"/>
      <c r="L84" s="165">
        <v>1</v>
      </c>
      <c r="M84" s="165">
        <v>1</v>
      </c>
      <c r="N84" s="165"/>
      <c r="O84" s="165"/>
      <c r="P84" s="165"/>
      <c r="Q84" s="167"/>
      <c r="R84" s="158"/>
      <c r="S84" s="158"/>
      <c r="T84" s="158"/>
      <c r="U84" s="158"/>
      <c r="V84" s="158"/>
    </row>
    <row r="85" spans="1:22" ht="24.75" customHeight="1">
      <c r="A85" s="168"/>
      <c r="B85" s="150" t="s">
        <v>225</v>
      </c>
      <c r="C85" s="166">
        <f t="shared" si="21"/>
        <v>0</v>
      </c>
      <c r="D85" s="169"/>
      <c r="E85" s="169"/>
      <c r="F85" s="169"/>
      <c r="G85" s="169"/>
      <c r="H85" s="169"/>
      <c r="I85" s="168">
        <f t="shared" si="22"/>
        <v>0</v>
      </c>
      <c r="J85" s="170"/>
      <c r="K85" s="170"/>
      <c r="L85" s="170"/>
      <c r="M85" s="170"/>
      <c r="N85" s="170"/>
      <c r="O85" s="170"/>
      <c r="P85" s="170"/>
      <c r="Q85" s="171"/>
      <c r="R85" s="130"/>
      <c r="S85" s="130"/>
      <c r="T85" s="130"/>
      <c r="U85" s="130"/>
      <c r="V85" s="130"/>
    </row>
    <row r="86" spans="1:22" ht="24.75" customHeight="1">
      <c r="A86" s="168"/>
      <c r="B86" s="150" t="s">
        <v>226</v>
      </c>
      <c r="C86" s="166">
        <f t="shared" si="21"/>
        <v>0</v>
      </c>
      <c r="D86" s="169"/>
      <c r="E86" s="169"/>
      <c r="F86" s="169"/>
      <c r="G86" s="169"/>
      <c r="H86" s="169"/>
      <c r="I86" s="168">
        <f t="shared" si="22"/>
        <v>0</v>
      </c>
      <c r="J86" s="170"/>
      <c r="K86" s="170"/>
      <c r="L86" s="170"/>
      <c r="M86" s="170"/>
      <c r="N86" s="170"/>
      <c r="O86" s="170"/>
      <c r="P86" s="170"/>
      <c r="Q86" s="171"/>
      <c r="R86" s="130"/>
      <c r="S86" s="130"/>
      <c r="T86" s="130"/>
      <c r="U86" s="130"/>
      <c r="V86" s="130"/>
    </row>
    <row r="87" spans="1:22" ht="24.75" customHeight="1">
      <c r="A87" s="168"/>
      <c r="B87" s="150" t="s">
        <v>227</v>
      </c>
      <c r="C87" s="166">
        <f t="shared" si="21"/>
        <v>0</v>
      </c>
      <c r="D87" s="169"/>
      <c r="E87" s="169"/>
      <c r="F87" s="169"/>
      <c r="G87" s="169"/>
      <c r="H87" s="169"/>
      <c r="I87" s="168">
        <f t="shared" si="22"/>
        <v>0</v>
      </c>
      <c r="J87" s="170"/>
      <c r="K87" s="170"/>
      <c r="L87" s="170"/>
      <c r="M87" s="170"/>
      <c r="N87" s="170"/>
      <c r="O87" s="170"/>
      <c r="P87" s="170"/>
      <c r="Q87" s="171"/>
      <c r="R87" s="130"/>
      <c r="S87" s="130"/>
      <c r="T87" s="130"/>
      <c r="U87" s="130"/>
      <c r="V87" s="130"/>
    </row>
    <row r="88" spans="1:22" ht="24.75" customHeight="1">
      <c r="A88" s="168"/>
      <c r="B88" s="150" t="s">
        <v>228</v>
      </c>
      <c r="C88" s="166">
        <f t="shared" si="21"/>
        <v>0</v>
      </c>
      <c r="D88" s="169"/>
      <c r="E88" s="169"/>
      <c r="F88" s="169"/>
      <c r="G88" s="169"/>
      <c r="H88" s="169"/>
      <c r="I88" s="168">
        <f t="shared" si="22"/>
        <v>0</v>
      </c>
      <c r="J88" s="170"/>
      <c r="K88" s="170"/>
      <c r="L88" s="170"/>
      <c r="M88" s="170"/>
      <c r="N88" s="170"/>
      <c r="O88" s="170"/>
      <c r="P88" s="170"/>
      <c r="Q88" s="171"/>
      <c r="R88" s="130"/>
      <c r="S88" s="130"/>
      <c r="T88" s="130"/>
      <c r="U88" s="130"/>
      <c r="V88" s="130"/>
    </row>
    <row r="89" spans="1:22" ht="24.75" customHeight="1">
      <c r="A89" s="168"/>
      <c r="B89" s="150" t="s">
        <v>229</v>
      </c>
      <c r="C89" s="166">
        <f t="shared" si="21"/>
        <v>0</v>
      </c>
      <c r="D89" s="169"/>
      <c r="E89" s="169"/>
      <c r="F89" s="169"/>
      <c r="G89" s="169"/>
      <c r="H89" s="169"/>
      <c r="I89" s="168">
        <f t="shared" si="22"/>
        <v>0</v>
      </c>
      <c r="J89" s="170"/>
      <c r="K89" s="170"/>
      <c r="L89" s="170"/>
      <c r="M89" s="170"/>
      <c r="N89" s="170"/>
      <c r="O89" s="170"/>
      <c r="P89" s="170"/>
      <c r="Q89" s="171"/>
      <c r="R89" s="130"/>
      <c r="S89" s="130"/>
      <c r="T89" s="130"/>
      <c r="U89" s="130"/>
      <c r="V89" s="130"/>
    </row>
    <row r="90" spans="1:22" ht="24.75" customHeight="1">
      <c r="A90" s="168"/>
      <c r="B90" s="150" t="s">
        <v>230</v>
      </c>
      <c r="C90" s="166">
        <f t="shared" si="21"/>
        <v>1</v>
      </c>
      <c r="D90" s="169"/>
      <c r="E90" s="169"/>
      <c r="F90" s="169">
        <v>1</v>
      </c>
      <c r="G90" s="169"/>
      <c r="H90" s="169"/>
      <c r="I90" s="168">
        <f t="shared" si="22"/>
        <v>1</v>
      </c>
      <c r="J90" s="170"/>
      <c r="K90" s="170"/>
      <c r="L90" s="170">
        <v>1</v>
      </c>
      <c r="M90" s="170"/>
      <c r="N90" s="170"/>
      <c r="O90" s="170"/>
      <c r="P90" s="170"/>
      <c r="Q90" s="171"/>
      <c r="R90" s="130"/>
      <c r="S90" s="130"/>
      <c r="T90" s="130"/>
      <c r="U90" s="130"/>
      <c r="V90" s="130"/>
    </row>
    <row r="91" spans="1:22" ht="24.75" customHeight="1">
      <c r="A91" s="168"/>
      <c r="B91" s="150" t="s">
        <v>231</v>
      </c>
      <c r="C91" s="166">
        <f t="shared" si="21"/>
        <v>0</v>
      </c>
      <c r="D91" s="169"/>
      <c r="E91" s="169"/>
      <c r="F91" s="169"/>
      <c r="G91" s="169"/>
      <c r="H91" s="169"/>
      <c r="I91" s="168">
        <f t="shared" si="22"/>
        <v>0</v>
      </c>
      <c r="J91" s="170"/>
      <c r="K91" s="170"/>
      <c r="L91" s="170"/>
      <c r="M91" s="170"/>
      <c r="N91" s="170"/>
      <c r="O91" s="170"/>
      <c r="P91" s="170"/>
      <c r="Q91" s="171"/>
      <c r="R91" s="130"/>
      <c r="S91" s="130"/>
      <c r="T91" s="130"/>
      <c r="U91" s="130"/>
      <c r="V91" s="130"/>
    </row>
    <row r="92" spans="1:22" ht="24.75" customHeight="1">
      <c r="A92" s="168"/>
      <c r="B92" s="150" t="s">
        <v>232</v>
      </c>
      <c r="C92" s="166">
        <f t="shared" si="21"/>
        <v>0</v>
      </c>
      <c r="D92" s="169"/>
      <c r="E92" s="169"/>
      <c r="F92" s="169"/>
      <c r="G92" s="169"/>
      <c r="H92" s="169"/>
      <c r="I92" s="168">
        <f t="shared" si="22"/>
        <v>0</v>
      </c>
      <c r="J92" s="170"/>
      <c r="K92" s="170"/>
      <c r="L92" s="170"/>
      <c r="M92" s="170"/>
      <c r="N92" s="170"/>
      <c r="O92" s="170"/>
      <c r="P92" s="170"/>
      <c r="Q92" s="171"/>
      <c r="R92" s="130"/>
      <c r="S92" s="130"/>
      <c r="T92" s="130"/>
      <c r="U92" s="130"/>
      <c r="V92" s="130"/>
    </row>
    <row r="93" spans="1:22" ht="24.75" customHeight="1">
      <c r="A93" s="168"/>
      <c r="B93" s="150" t="s">
        <v>233</v>
      </c>
      <c r="C93" s="166">
        <f t="shared" si="21"/>
        <v>1</v>
      </c>
      <c r="D93" s="169"/>
      <c r="E93" s="169"/>
      <c r="F93" s="169"/>
      <c r="G93" s="169">
        <v>1</v>
      </c>
      <c r="H93" s="169"/>
      <c r="I93" s="168">
        <f t="shared" si="22"/>
        <v>1</v>
      </c>
      <c r="J93" s="170"/>
      <c r="K93" s="170"/>
      <c r="L93" s="170"/>
      <c r="M93" s="170">
        <v>1</v>
      </c>
      <c r="N93" s="170"/>
      <c r="O93" s="170"/>
      <c r="P93" s="170"/>
      <c r="Q93" s="171"/>
      <c r="R93" s="130"/>
      <c r="S93" s="130"/>
      <c r="T93" s="130"/>
      <c r="U93" s="130"/>
      <c r="V93" s="130"/>
    </row>
  </sheetData>
  <mergeCells count="10">
    <mergeCell ref="A1:D2"/>
    <mergeCell ref="K1:Q1"/>
    <mergeCell ref="A5:V5"/>
    <mergeCell ref="A7:A8"/>
    <mergeCell ref="B7:B8"/>
    <mergeCell ref="C7:H7"/>
    <mergeCell ref="I7:N7"/>
    <mergeCell ref="O7:P7"/>
    <mergeCell ref="Q7:Q8"/>
    <mergeCell ref="A4:Q4"/>
  </mergeCells>
  <pageMargins left="0.39370078740157483" right="0.19685039370078741" top="0.39370078740157483" bottom="0.19685039370078741" header="0.31496062992125984" footer="0.31496062992125984"/>
  <pageSetup paperSize="9" scale="70" orientation="landscape"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PHỤ LỤC I</vt:lpstr>
      <vt:lpstr>PHỤ LUC II-MN</vt:lpstr>
      <vt:lpstr>PHỤ LUC III- CƠ CẤU (Chuẩn)</vt:lpstr>
      <vt:lpstr>'PHỤ LỤC I'!cumtu_2</vt:lpstr>
      <vt:lpstr>'PHỤ LUC III- CƠ CẤU (Chuẩn)'!Print_Area</vt:lpstr>
      <vt:lpstr>'PHỤ LUC II-MN'!Print_Area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SingPC</cp:lastModifiedBy>
  <cp:lastPrinted>2025-10-06T01:44:57Z</cp:lastPrinted>
  <dcterms:created xsi:type="dcterms:W3CDTF">2025-07-23T09:34:06Z</dcterms:created>
  <dcterms:modified xsi:type="dcterms:W3CDTF">2025-12-23T08:37:50Z</dcterms:modified>
</cp:coreProperties>
</file>